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01 Licitações\1 Pregões\2026\90009 Apoio Administrativo\4 Para Publicar\Temp\"/>
    </mc:Choice>
  </mc:AlternateContent>
  <xr:revisionPtr revIDLastSave="0" documentId="13_ncr:1_{A7510AD9-FF81-401C-AE67-666EA9185F2A}" xr6:coauthVersionLast="47" xr6:coauthVersionMax="47" xr10:uidLastSave="{00000000-0000-0000-0000-000000000000}"/>
  <bookViews>
    <workbookView xWindow="28680" yWindow="-120" windowWidth="29040" windowHeight="15720" firstSheet="3" activeTab="12" xr2:uid="{00000000-000D-0000-FFFF-FFFF00000000}"/>
  </bookViews>
  <sheets>
    <sheet name="Instruções" sheetId="20" r:id="rId1"/>
    <sheet name="Postos e CCT" sheetId="18" r:id="rId2"/>
    <sheet name="Proposta Resumo" sheetId="21" r:id="rId3"/>
    <sheet name="Benefícios e Tributos" sheetId="1" r:id="rId4"/>
    <sheet name="Uniformes" sheetId="17" r:id="rId5"/>
    <sheet name="Aux Escrit" sheetId="4" r:id="rId6"/>
    <sheet name="Contínuo" sheetId="5" r:id="rId7"/>
    <sheet name="Aux Almoxarife" sheetId="22" r:id="rId8"/>
    <sheet name="Copeira" sheetId="8" r:id="rId9"/>
    <sheet name="Porteiro" sheetId="6" state="hidden" r:id="rId10"/>
    <sheet name="Carregador" sheetId="9" r:id="rId11"/>
    <sheet name="Mot B" sheetId="16" r:id="rId12"/>
    <sheet name="Mot D" sheetId="11" r:id="rId13"/>
  </sheets>
  <externalReferences>
    <externalReference r:id="rId14"/>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8" i="1" l="1"/>
  <c r="F58" i="1"/>
  <c r="H55" i="1"/>
  <c r="F55" i="1"/>
  <c r="H52" i="1"/>
  <c r="F52" i="1"/>
  <c r="H49" i="1"/>
  <c r="F49" i="1"/>
  <c r="H46" i="1"/>
  <c r="F46" i="1"/>
  <c r="H64" i="1"/>
  <c r="K66" i="11" s="1"/>
  <c r="F64" i="1"/>
  <c r="K66" i="16" s="1"/>
  <c r="E30" i="1"/>
  <c r="M29" i="1" l="1"/>
  <c r="K29" i="1"/>
  <c r="K61" i="8" s="1"/>
  <c r="I29" i="1"/>
  <c r="G29" i="1"/>
  <c r="F29" i="1"/>
  <c r="G113" i="11" l="1"/>
  <c r="G109" i="11"/>
  <c r="G107" i="11"/>
  <c r="G101" i="11"/>
  <c r="G99" i="11"/>
  <c r="G95" i="11"/>
  <c r="G93" i="11"/>
  <c r="G113" i="16"/>
  <c r="G109" i="16"/>
  <c r="G107" i="16"/>
  <c r="G101" i="16"/>
  <c r="G99" i="16"/>
  <c r="G95" i="16"/>
  <c r="G93" i="16"/>
  <c r="G111" i="9"/>
  <c r="G107" i="9"/>
  <c r="G105" i="9"/>
  <c r="G99" i="9"/>
  <c r="G97" i="9"/>
  <c r="G93" i="9"/>
  <c r="G91" i="9"/>
  <c r="G107" i="8"/>
  <c r="G103" i="8"/>
  <c r="G101" i="8"/>
  <c r="G95" i="8"/>
  <c r="G93" i="8"/>
  <c r="G89" i="8"/>
  <c r="G87" i="8"/>
  <c r="G107" i="22"/>
  <c r="G103" i="22"/>
  <c r="G101" i="22"/>
  <c r="G95" i="22"/>
  <c r="G93" i="22"/>
  <c r="G89" i="22"/>
  <c r="G87" i="22"/>
  <c r="G107" i="5"/>
  <c r="G103" i="5"/>
  <c r="G101" i="5"/>
  <c r="G95" i="5"/>
  <c r="G93" i="5"/>
  <c r="G89" i="5"/>
  <c r="G87" i="5"/>
  <c r="G107" i="4"/>
  <c r="G103" i="4"/>
  <c r="G101" i="4"/>
  <c r="G95" i="4"/>
  <c r="G93" i="4"/>
  <c r="G89" i="4"/>
  <c r="G87" i="4"/>
  <c r="K61" i="9" l="1"/>
  <c r="K24" i="9"/>
  <c r="K31" i="9" s="1"/>
  <c r="K34" i="9" s="1"/>
  <c r="K23" i="9"/>
  <c r="K22" i="9"/>
  <c r="K21" i="9"/>
  <c r="K20" i="9"/>
  <c r="K19" i="9"/>
  <c r="K18" i="9"/>
  <c r="H141" i="9"/>
  <c r="H140" i="9"/>
  <c r="H139" i="9"/>
  <c r="H136" i="9"/>
  <c r="H135" i="9"/>
  <c r="K122" i="9"/>
  <c r="F111" i="9"/>
  <c r="I111" i="9" s="1"/>
  <c r="F109" i="9"/>
  <c r="I109" i="9" s="1"/>
  <c r="F107" i="9"/>
  <c r="I107" i="9" s="1"/>
  <c r="F105" i="9"/>
  <c r="I105" i="9" s="1"/>
  <c r="F103" i="9"/>
  <c r="I103" i="9" s="1"/>
  <c r="F101" i="9"/>
  <c r="I101" i="9" s="1"/>
  <c r="F99" i="9"/>
  <c r="I99" i="9" s="1"/>
  <c r="F97" i="9"/>
  <c r="I97" i="9" s="1"/>
  <c r="F95" i="9"/>
  <c r="I95" i="9" s="1"/>
  <c r="I93" i="9"/>
  <c r="F93" i="9"/>
  <c r="F91" i="9"/>
  <c r="I91" i="9" s="1"/>
  <c r="F89" i="9"/>
  <c r="I89" i="9" s="1"/>
  <c r="H54" i="9"/>
  <c r="H116" i="9" s="1"/>
  <c r="H42" i="9"/>
  <c r="D14" i="9"/>
  <c r="A3" i="9"/>
  <c r="A156" i="9" s="1"/>
  <c r="K24" i="8"/>
  <c r="K31" i="8" s="1"/>
  <c r="K23" i="8"/>
  <c r="K22" i="8"/>
  <c r="K21" i="8"/>
  <c r="K20" i="8"/>
  <c r="K19" i="8"/>
  <c r="K18" i="8"/>
  <c r="H137" i="8"/>
  <c r="H136" i="8"/>
  <c r="H135" i="8"/>
  <c r="H132" i="8"/>
  <c r="H131" i="8"/>
  <c r="K118" i="8"/>
  <c r="F107" i="8"/>
  <c r="I107" i="8" s="1"/>
  <c r="F105" i="8"/>
  <c r="I105" i="8" s="1"/>
  <c r="I103" i="8"/>
  <c r="F103" i="8"/>
  <c r="F101" i="8"/>
  <c r="I101" i="8" s="1"/>
  <c r="F99" i="8"/>
  <c r="I99" i="8" s="1"/>
  <c r="I97" i="8"/>
  <c r="F97" i="8"/>
  <c r="F95" i="8"/>
  <c r="I95" i="8" s="1"/>
  <c r="F93" i="8"/>
  <c r="I93" i="8" s="1"/>
  <c r="F91" i="8"/>
  <c r="I91" i="8" s="1"/>
  <c r="I89" i="8"/>
  <c r="F89" i="8"/>
  <c r="F87" i="8"/>
  <c r="I87" i="8" s="1"/>
  <c r="F85" i="8"/>
  <c r="I85" i="8" s="1"/>
  <c r="H54" i="8"/>
  <c r="H112" i="8" s="1"/>
  <c r="H42" i="8"/>
  <c r="D14" i="8"/>
  <c r="A3" i="8"/>
  <c r="A152" i="8" s="1"/>
  <c r="K61" i="5"/>
  <c r="K24" i="5"/>
  <c r="K31" i="5" s="1"/>
  <c r="K34" i="5" s="1"/>
  <c r="K23" i="5"/>
  <c r="K22" i="5"/>
  <c r="K21" i="5"/>
  <c r="K20" i="5"/>
  <c r="K19" i="5"/>
  <c r="K18" i="5"/>
  <c r="H137" i="5"/>
  <c r="H136" i="5"/>
  <c r="H135" i="5"/>
  <c r="H132" i="5"/>
  <c r="H131" i="5"/>
  <c r="K118" i="5"/>
  <c r="F107" i="5"/>
  <c r="I107" i="5" s="1"/>
  <c r="F105" i="5"/>
  <c r="I105" i="5" s="1"/>
  <c r="F103" i="5"/>
  <c r="I103" i="5" s="1"/>
  <c r="I101" i="5"/>
  <c r="F101" i="5"/>
  <c r="F99" i="5"/>
  <c r="I99" i="5" s="1"/>
  <c r="F97" i="5"/>
  <c r="I97" i="5" s="1"/>
  <c r="F95" i="5"/>
  <c r="I95" i="5" s="1"/>
  <c r="F93" i="5"/>
  <c r="I93" i="5" s="1"/>
  <c r="F91" i="5"/>
  <c r="I91" i="5" s="1"/>
  <c r="F89" i="5"/>
  <c r="I89" i="5" s="1"/>
  <c r="I87" i="5"/>
  <c r="F87" i="5"/>
  <c r="F85" i="5"/>
  <c r="I85" i="5" s="1"/>
  <c r="H54" i="5"/>
  <c r="H42" i="5"/>
  <c r="D14" i="5"/>
  <c r="A3" i="5"/>
  <c r="A152" i="5" s="1"/>
  <c r="K61" i="22"/>
  <c r="K24" i="22"/>
  <c r="K31" i="22" s="1"/>
  <c r="K34" i="22" s="1"/>
  <c r="K23" i="22"/>
  <c r="K22" i="22"/>
  <c r="K21" i="22"/>
  <c r="K20" i="22"/>
  <c r="K19" i="22"/>
  <c r="K18" i="22"/>
  <c r="H137" i="22"/>
  <c r="H136" i="22"/>
  <c r="H135" i="22"/>
  <c r="H132" i="22"/>
  <c r="H131" i="22"/>
  <c r="K118" i="22"/>
  <c r="F107" i="22"/>
  <c r="I107" i="22" s="1"/>
  <c r="I105" i="22"/>
  <c r="F105" i="22"/>
  <c r="F103" i="22"/>
  <c r="I103" i="22" s="1"/>
  <c r="F101" i="22"/>
  <c r="I101" i="22" s="1"/>
  <c r="F99" i="22"/>
  <c r="I99" i="22" s="1"/>
  <c r="F97" i="22"/>
  <c r="I97" i="22" s="1"/>
  <c r="F95" i="22"/>
  <c r="I95" i="22" s="1"/>
  <c r="F93" i="22"/>
  <c r="I93" i="22" s="1"/>
  <c r="I91" i="22"/>
  <c r="F91" i="22"/>
  <c r="F89" i="22"/>
  <c r="I89" i="22" s="1"/>
  <c r="F87" i="22"/>
  <c r="I87" i="22" s="1"/>
  <c r="F85" i="22"/>
  <c r="I85" i="22" s="1"/>
  <c r="H54" i="22"/>
  <c r="H42" i="22"/>
  <c r="D14" i="22"/>
  <c r="A3" i="22"/>
  <c r="A152" i="22" s="1"/>
  <c r="K64" i="11"/>
  <c r="K63" i="11"/>
  <c r="K62" i="11"/>
  <c r="K61" i="11"/>
  <c r="K60" i="11"/>
  <c r="K34" i="8" l="1"/>
  <c r="K111" i="8" s="1"/>
  <c r="K23" i="1"/>
  <c r="K59" i="8" s="1"/>
  <c r="I23" i="1"/>
  <c r="K59" i="5" s="1"/>
  <c r="G23" i="1"/>
  <c r="K59" i="22" s="1"/>
  <c r="M23" i="1"/>
  <c r="K59" i="9" s="1"/>
  <c r="K116" i="9"/>
  <c r="K147" i="9"/>
  <c r="K82" i="9"/>
  <c r="K41" i="9"/>
  <c r="K115" i="9"/>
  <c r="K40" i="9"/>
  <c r="K50" i="9"/>
  <c r="K48" i="9"/>
  <c r="K47" i="9"/>
  <c r="K46" i="9"/>
  <c r="K53" i="9"/>
  <c r="K52" i="9"/>
  <c r="K51" i="9"/>
  <c r="K49" i="9"/>
  <c r="K112" i="8"/>
  <c r="K47" i="8"/>
  <c r="K53" i="5"/>
  <c r="K143" i="5"/>
  <c r="K78" i="5"/>
  <c r="K111" i="5"/>
  <c r="K52" i="5"/>
  <c r="K51" i="5"/>
  <c r="K50" i="5"/>
  <c r="K49" i="5"/>
  <c r="K48" i="5"/>
  <c r="K47" i="5"/>
  <c r="K46" i="5"/>
  <c r="K41" i="5"/>
  <c r="K40" i="5"/>
  <c r="H112" i="5"/>
  <c r="K112" i="5" s="1"/>
  <c r="K50" i="22"/>
  <c r="K47" i="22"/>
  <c r="K46" i="22"/>
  <c r="K143" i="22"/>
  <c r="K78" i="22"/>
  <c r="K41" i="22"/>
  <c r="K111" i="22"/>
  <c r="K40" i="22"/>
  <c r="K53" i="22"/>
  <c r="K52" i="22"/>
  <c r="K51" i="22"/>
  <c r="K49" i="22"/>
  <c r="K48" i="22"/>
  <c r="H112" i="22"/>
  <c r="K112" i="22" s="1"/>
  <c r="K73" i="22" l="1"/>
  <c r="K75" i="22" s="1"/>
  <c r="K49" i="8"/>
  <c r="K50" i="8"/>
  <c r="K51" i="8"/>
  <c r="K53" i="8"/>
  <c r="K40" i="8"/>
  <c r="K48" i="8"/>
  <c r="K41" i="8"/>
  <c r="K73" i="8" s="1"/>
  <c r="K52" i="8"/>
  <c r="K78" i="8"/>
  <c r="K42" i="9"/>
  <c r="K46" i="8"/>
  <c r="K143" i="8"/>
  <c r="K54" i="9"/>
  <c r="K77" i="9"/>
  <c r="K80" i="9"/>
  <c r="K81" i="9" s="1"/>
  <c r="K42" i="5"/>
  <c r="K73" i="5"/>
  <c r="K76" i="5"/>
  <c r="K77" i="5" s="1"/>
  <c r="K54" i="5"/>
  <c r="K54" i="22"/>
  <c r="K42" i="22"/>
  <c r="K76" i="22"/>
  <c r="K77" i="22" s="1"/>
  <c r="K54" i="8" l="1"/>
  <c r="K76" i="8"/>
  <c r="K77" i="8" s="1"/>
  <c r="K42" i="8"/>
  <c r="K79" i="22"/>
  <c r="K145" i="22" s="1"/>
  <c r="K79" i="9"/>
  <c r="K83" i="9" s="1"/>
  <c r="K75" i="8"/>
  <c r="K75" i="5"/>
  <c r="K79" i="5" s="1"/>
  <c r="K79" i="8" l="1"/>
  <c r="K145" i="8" s="1"/>
  <c r="K149" i="9"/>
  <c r="K145" i="5"/>
  <c r="K62" i="16" l="1"/>
  <c r="K24" i="11"/>
  <c r="K31" i="11" s="1"/>
  <c r="H61" i="1" s="1"/>
  <c r="K65" i="11" s="1"/>
  <c r="K23" i="11"/>
  <c r="K22" i="11"/>
  <c r="K21" i="11"/>
  <c r="K20" i="11"/>
  <c r="K19" i="11"/>
  <c r="K18" i="11"/>
  <c r="A158" i="11"/>
  <c r="H143" i="11"/>
  <c r="H142" i="11"/>
  <c r="H141" i="11"/>
  <c r="H138" i="11"/>
  <c r="H137" i="11"/>
  <c r="K124" i="11"/>
  <c r="F113" i="11"/>
  <c r="I113" i="11" s="1"/>
  <c r="F111" i="11"/>
  <c r="I111" i="11" s="1"/>
  <c r="F109" i="11"/>
  <c r="I109" i="11" s="1"/>
  <c r="F107" i="11"/>
  <c r="I107" i="11" s="1"/>
  <c r="F105" i="11"/>
  <c r="I105" i="11" s="1"/>
  <c r="F103" i="11"/>
  <c r="I103" i="11" s="1"/>
  <c r="F101" i="11"/>
  <c r="I101" i="11" s="1"/>
  <c r="F99" i="11"/>
  <c r="I99" i="11" s="1"/>
  <c r="F97" i="11"/>
  <c r="I97" i="11" s="1"/>
  <c r="F95" i="11"/>
  <c r="I95" i="11" s="1"/>
  <c r="F93" i="11"/>
  <c r="I93" i="11" s="1"/>
  <c r="F91" i="11"/>
  <c r="I91" i="11" s="1"/>
  <c r="H70" i="11"/>
  <c r="K67" i="11" s="1"/>
  <c r="H56" i="11"/>
  <c r="H118" i="11" s="1"/>
  <c r="H44" i="11"/>
  <c r="D14" i="11"/>
  <c r="A3" i="11"/>
  <c r="H143" i="16"/>
  <c r="H142" i="16"/>
  <c r="H141" i="16"/>
  <c r="H138" i="16"/>
  <c r="H137" i="16"/>
  <c r="F113" i="16"/>
  <c r="I113" i="16" s="1"/>
  <c r="F111" i="16"/>
  <c r="I111" i="16" s="1"/>
  <c r="F109" i="16"/>
  <c r="F107" i="16"/>
  <c r="F105" i="16"/>
  <c r="I105" i="16" s="1"/>
  <c r="F103" i="16"/>
  <c r="I103" i="16" s="1"/>
  <c r="F101" i="16"/>
  <c r="I101" i="16" s="1"/>
  <c r="F99" i="16"/>
  <c r="I99" i="16" s="1"/>
  <c r="F97" i="16"/>
  <c r="I97" i="16" s="1"/>
  <c r="F95" i="16"/>
  <c r="I95" i="16" s="1"/>
  <c r="F93" i="16"/>
  <c r="I93" i="16" s="1"/>
  <c r="F91" i="16"/>
  <c r="I91" i="16" s="1"/>
  <c r="K124" i="16"/>
  <c r="H70" i="16"/>
  <c r="K63" i="16"/>
  <c r="K64" i="16"/>
  <c r="K61" i="16"/>
  <c r="K73" i="11" l="1"/>
  <c r="K32" i="11"/>
  <c r="I107" i="16"/>
  <c r="I109" i="16"/>
  <c r="K33" i="11" l="1"/>
  <c r="K36" i="11" s="1"/>
  <c r="K51" i="11" l="1"/>
  <c r="K50" i="11"/>
  <c r="K49" i="11"/>
  <c r="K55" i="11"/>
  <c r="K52" i="11"/>
  <c r="K54" i="11"/>
  <c r="K149" i="11"/>
  <c r="K84" i="11"/>
  <c r="K118" i="11"/>
  <c r="K48" i="11"/>
  <c r="K117" i="11"/>
  <c r="K43" i="11"/>
  <c r="K42" i="11"/>
  <c r="K53" i="11"/>
  <c r="K79" i="11" l="1"/>
  <c r="K81" i="11" s="1"/>
  <c r="K56" i="11"/>
  <c r="K44" i="11"/>
  <c r="K74" i="11" s="1"/>
  <c r="K82" i="11"/>
  <c r="K83" i="11" s="1"/>
  <c r="K85" i="11" l="1"/>
  <c r="K151" i="11" s="1"/>
  <c r="K150" i="11"/>
  <c r="K98" i="11" l="1"/>
  <c r="K90" i="11"/>
  <c r="K108" i="11"/>
  <c r="K104" i="11"/>
  <c r="K100" i="11"/>
  <c r="K112" i="11"/>
  <c r="K94" i="11"/>
  <c r="K92" i="11"/>
  <c r="K106" i="11"/>
  <c r="K96" i="11"/>
  <c r="K110" i="11"/>
  <c r="K102" i="11"/>
  <c r="K115" i="11" l="1"/>
  <c r="K116" i="11" s="1"/>
  <c r="K119" i="11" s="1"/>
  <c r="K126" i="11" s="1"/>
  <c r="K152" i="11" l="1"/>
  <c r="K60" i="16" l="1"/>
  <c r="H56" i="16" l="1"/>
  <c r="H118" i="16" s="1"/>
  <c r="H44" i="16"/>
  <c r="K24" i="16" l="1"/>
  <c r="K31" i="16" s="1"/>
  <c r="K23" i="16"/>
  <c r="K22" i="16"/>
  <c r="K21" i="16"/>
  <c r="K20" i="16"/>
  <c r="K19" i="16"/>
  <c r="K18" i="16"/>
  <c r="D14" i="16"/>
  <c r="A3" i="16"/>
  <c r="A158" i="16" s="1"/>
  <c r="H136" i="4"/>
  <c r="H137" i="4"/>
  <c r="H135" i="4"/>
  <c r="H132" i="4"/>
  <c r="H131" i="4"/>
  <c r="K118" i="4"/>
  <c r="F107" i="4"/>
  <c r="I107" i="4"/>
  <c r="F105" i="4"/>
  <c r="F103" i="4"/>
  <c r="F101" i="4"/>
  <c r="F99" i="4"/>
  <c r="F97" i="4"/>
  <c r="F95" i="4"/>
  <c r="F93" i="4"/>
  <c r="F91" i="4"/>
  <c r="F85" i="4"/>
  <c r="F89" i="4"/>
  <c r="F87" i="4"/>
  <c r="K61" i="4"/>
  <c r="M39" i="1"/>
  <c r="K64" i="9" s="1"/>
  <c r="K39" i="1"/>
  <c r="K64" i="8" s="1"/>
  <c r="I39" i="1"/>
  <c r="K64" i="5" s="1"/>
  <c r="G39" i="1"/>
  <c r="K64" i="22" s="1"/>
  <c r="F39" i="1"/>
  <c r="K64" i="4" s="1"/>
  <c r="M36" i="1"/>
  <c r="K63" i="9" s="1"/>
  <c r="K36" i="1"/>
  <c r="K63" i="8" s="1"/>
  <c r="I36" i="1"/>
  <c r="K63" i="5" s="1"/>
  <c r="G36" i="1"/>
  <c r="K63" i="22" s="1"/>
  <c r="F36" i="1"/>
  <c r="K63" i="4" s="1"/>
  <c r="M33" i="1"/>
  <c r="K62" i="9" s="1"/>
  <c r="K33" i="1"/>
  <c r="K62" i="8" s="1"/>
  <c r="I33" i="1"/>
  <c r="K62" i="5" s="1"/>
  <c r="G33" i="1"/>
  <c r="K62" i="22" s="1"/>
  <c r="F33" i="1"/>
  <c r="K62" i="4" s="1"/>
  <c r="M26" i="1"/>
  <c r="K60" i="9" s="1"/>
  <c r="K26" i="1"/>
  <c r="K60" i="8" s="1"/>
  <c r="I26" i="1"/>
  <c r="K60" i="5" s="1"/>
  <c r="G26" i="1"/>
  <c r="K60" i="22" s="1"/>
  <c r="D21" i="1"/>
  <c r="B43" i="1"/>
  <c r="A43" i="1"/>
  <c r="B17" i="1"/>
  <c r="A17" i="1"/>
  <c r="K32" i="16" l="1"/>
  <c r="K33" i="16" s="1"/>
  <c r="F61" i="1"/>
  <c r="K65" i="16" s="1"/>
  <c r="H68" i="9"/>
  <c r="K65" i="9" s="1"/>
  <c r="M20" i="1"/>
  <c r="K58" i="9" s="1"/>
  <c r="K71" i="9" s="1"/>
  <c r="K72" i="9" s="1"/>
  <c r="K20" i="1"/>
  <c r="K58" i="8" s="1"/>
  <c r="K67" i="8" s="1"/>
  <c r="K68" i="8" s="1"/>
  <c r="I20" i="1"/>
  <c r="K58" i="5" s="1"/>
  <c r="K67" i="5" s="1"/>
  <c r="K68" i="5" s="1"/>
  <c r="G20" i="1"/>
  <c r="K58" i="22" s="1"/>
  <c r="K67" i="22" s="1"/>
  <c r="K68" i="22" s="1"/>
  <c r="F20" i="1"/>
  <c r="K98" i="22" l="1"/>
  <c r="K144" i="22"/>
  <c r="K104" i="22"/>
  <c r="K90" i="22"/>
  <c r="K92" i="22"/>
  <c r="K102" i="22"/>
  <c r="K94" i="22"/>
  <c r="K96" i="22"/>
  <c r="K100" i="22"/>
  <c r="K84" i="22"/>
  <c r="K88" i="22"/>
  <c r="K86" i="22"/>
  <c r="K106" i="22"/>
  <c r="K144" i="5"/>
  <c r="K90" i="5"/>
  <c r="K84" i="5"/>
  <c r="K88" i="5"/>
  <c r="K102" i="5"/>
  <c r="K86" i="5"/>
  <c r="K92" i="5"/>
  <c r="K98" i="5"/>
  <c r="K100" i="5"/>
  <c r="K96" i="5"/>
  <c r="K94" i="5"/>
  <c r="K106" i="5"/>
  <c r="K104" i="5"/>
  <c r="K144" i="8"/>
  <c r="K102" i="8"/>
  <c r="K104" i="8"/>
  <c r="K92" i="8"/>
  <c r="K96" i="8"/>
  <c r="K88" i="8"/>
  <c r="K106" i="8"/>
  <c r="K98" i="8"/>
  <c r="K90" i="8"/>
  <c r="K86" i="8"/>
  <c r="K100" i="8"/>
  <c r="K94" i="8"/>
  <c r="K84" i="8"/>
  <c r="K148" i="9"/>
  <c r="K104" i="9"/>
  <c r="K108" i="9"/>
  <c r="K96" i="9"/>
  <c r="K94" i="9"/>
  <c r="K102" i="9"/>
  <c r="K100" i="9"/>
  <c r="K110" i="9"/>
  <c r="K90" i="9"/>
  <c r="K92" i="9"/>
  <c r="K98" i="9"/>
  <c r="K88" i="9"/>
  <c r="K106" i="9"/>
  <c r="K36" i="16"/>
  <c r="K149" i="16" s="1"/>
  <c r="F26" i="1"/>
  <c r="K60" i="4" s="1"/>
  <c r="K58" i="4"/>
  <c r="H54" i="4"/>
  <c r="H112" i="4" s="1"/>
  <c r="K109" i="22" l="1"/>
  <c r="K110" i="22" s="1"/>
  <c r="K113" i="22" s="1"/>
  <c r="K120" i="22" s="1"/>
  <c r="K146" i="22" s="1"/>
  <c r="K109" i="8"/>
  <c r="K110" i="8" s="1"/>
  <c r="K113" i="8" s="1"/>
  <c r="K120" i="8" s="1"/>
  <c r="K146" i="8" s="1"/>
  <c r="K113" i="9"/>
  <c r="K114" i="9" s="1"/>
  <c r="K117" i="9" s="1"/>
  <c r="K124" i="9" s="1"/>
  <c r="K150" i="9" s="1"/>
  <c r="K109" i="5"/>
  <c r="K110" i="5" s="1"/>
  <c r="K113" i="5" s="1"/>
  <c r="K120" i="5" s="1"/>
  <c r="K146" i="5" s="1"/>
  <c r="K117" i="16"/>
  <c r="K118" i="16"/>
  <c r="K84" i="16"/>
  <c r="K42" i="16"/>
  <c r="K43" i="16"/>
  <c r="H42" i="4"/>
  <c r="K79" i="16" l="1"/>
  <c r="K82" i="16"/>
  <c r="K44" i="16"/>
  <c r="K24" i="4"/>
  <c r="K31" i="4" s="1"/>
  <c r="K23" i="4"/>
  <c r="K22" i="4"/>
  <c r="K21" i="4"/>
  <c r="K20" i="4"/>
  <c r="K19" i="4"/>
  <c r="K18" i="4"/>
  <c r="M26" i="18"/>
  <c r="K26" i="11" s="1"/>
  <c r="L26" i="18"/>
  <c r="K26" i="16" s="1"/>
  <c r="K26" i="18"/>
  <c r="K26" i="9" s="1"/>
  <c r="J26" i="18"/>
  <c r="K26" i="8" s="1"/>
  <c r="I26" i="18"/>
  <c r="K26" i="22" s="1"/>
  <c r="H26" i="18"/>
  <c r="K26" i="5" s="1"/>
  <c r="G26" i="18"/>
  <c r="K26" i="4" s="1"/>
  <c r="H33" i="17"/>
  <c r="H32" i="17"/>
  <c r="H31" i="17"/>
  <c r="H30" i="17"/>
  <c r="H29" i="17"/>
  <c r="H28" i="17"/>
  <c r="H27" i="17"/>
  <c r="H26" i="17"/>
  <c r="H25" i="17"/>
  <c r="H24" i="17"/>
  <c r="H23" i="17"/>
  <c r="H22" i="17"/>
  <c r="H21" i="17"/>
  <c r="H20" i="17"/>
  <c r="H19" i="17"/>
  <c r="H18" i="17"/>
  <c r="H17" i="17"/>
  <c r="H16" i="17"/>
  <c r="H15" i="17"/>
  <c r="D14" i="4"/>
  <c r="D18" i="21" l="1"/>
  <c r="K157" i="4"/>
  <c r="J18" i="21"/>
  <c r="J24" i="21" s="1"/>
  <c r="K163" i="11"/>
  <c r="F23" i="1"/>
  <c r="K59" i="4" s="1"/>
  <c r="K67" i="4" s="1"/>
  <c r="K34" i="4"/>
  <c r="K143" i="4" s="1"/>
  <c r="E18" i="21"/>
  <c r="E24" i="21" s="1"/>
  <c r="K157" i="5"/>
  <c r="K157" i="22"/>
  <c r="F18" i="21"/>
  <c r="F24" i="21" s="1"/>
  <c r="G18" i="21"/>
  <c r="G24" i="21" s="1"/>
  <c r="K157" i="8"/>
  <c r="K161" i="9"/>
  <c r="H18" i="21"/>
  <c r="H24" i="21" s="1"/>
  <c r="I18" i="21"/>
  <c r="I24" i="21" s="1"/>
  <c r="K163" i="16"/>
  <c r="G28" i="18"/>
  <c r="H35" i="17"/>
  <c r="H36" i="17" s="1"/>
  <c r="K125" i="22" s="1"/>
  <c r="K126" i="22" s="1"/>
  <c r="A3" i="4"/>
  <c r="A152" i="4" s="1"/>
  <c r="R33" i="17"/>
  <c r="R32" i="17"/>
  <c r="R31" i="17"/>
  <c r="R30" i="17"/>
  <c r="R29" i="17"/>
  <c r="R28" i="17"/>
  <c r="R27" i="17"/>
  <c r="R26" i="17"/>
  <c r="R25" i="17"/>
  <c r="R24" i="17"/>
  <c r="R23" i="17"/>
  <c r="R22" i="17"/>
  <c r="R21" i="17"/>
  <c r="R20" i="17"/>
  <c r="R19" i="17"/>
  <c r="R18" i="17"/>
  <c r="R17" i="17"/>
  <c r="R16" i="17"/>
  <c r="P33" i="17"/>
  <c r="P32" i="17"/>
  <c r="P31" i="17"/>
  <c r="P30" i="17"/>
  <c r="P29" i="17"/>
  <c r="P28" i="17"/>
  <c r="P27" i="17"/>
  <c r="P26" i="17"/>
  <c r="P25" i="17"/>
  <c r="P24" i="17"/>
  <c r="P23" i="17"/>
  <c r="P22" i="17"/>
  <c r="P21" i="17"/>
  <c r="P20" i="17"/>
  <c r="P19" i="17"/>
  <c r="P18" i="17"/>
  <c r="P17" i="17"/>
  <c r="P16" i="17"/>
  <c r="N33" i="17"/>
  <c r="N32" i="17"/>
  <c r="N31" i="17"/>
  <c r="N30" i="17"/>
  <c r="N29" i="17"/>
  <c r="N28" i="17"/>
  <c r="N27" i="17"/>
  <c r="N26" i="17"/>
  <c r="N25" i="17"/>
  <c r="N24" i="17"/>
  <c r="N23" i="17"/>
  <c r="N22" i="17"/>
  <c r="N21" i="17"/>
  <c r="N20" i="17"/>
  <c r="N19" i="17"/>
  <c r="N18" i="17"/>
  <c r="N17" i="17"/>
  <c r="N16" i="17"/>
  <c r="R15" i="17"/>
  <c r="P15" i="17"/>
  <c r="N15" i="17"/>
  <c r="L33" i="17"/>
  <c r="L32" i="17"/>
  <c r="L31" i="17"/>
  <c r="L30" i="17"/>
  <c r="L29" i="17"/>
  <c r="L28" i="17"/>
  <c r="L27" i="17"/>
  <c r="L26" i="17"/>
  <c r="L25" i="17"/>
  <c r="L24" i="17"/>
  <c r="L23" i="17"/>
  <c r="L22" i="17"/>
  <c r="L21" i="17"/>
  <c r="L20" i="17"/>
  <c r="L19" i="17"/>
  <c r="L18" i="17"/>
  <c r="L17" i="17"/>
  <c r="L16" i="17"/>
  <c r="L15" i="17"/>
  <c r="J33" i="17"/>
  <c r="J32" i="17"/>
  <c r="J31" i="17"/>
  <c r="J30" i="17"/>
  <c r="J29" i="17"/>
  <c r="J28" i="17"/>
  <c r="J27" i="17"/>
  <c r="J26" i="17"/>
  <c r="J25" i="17"/>
  <c r="J24" i="17"/>
  <c r="J23" i="17"/>
  <c r="J22" i="17"/>
  <c r="J21" i="17"/>
  <c r="J20" i="17"/>
  <c r="J19" i="17"/>
  <c r="J18" i="17"/>
  <c r="J17" i="17"/>
  <c r="J16" i="17"/>
  <c r="J15" i="17"/>
  <c r="F33" i="17"/>
  <c r="F32" i="17"/>
  <c r="F31" i="17"/>
  <c r="F30" i="17"/>
  <c r="F29" i="17"/>
  <c r="F28" i="17"/>
  <c r="F27" i="17"/>
  <c r="F26" i="17"/>
  <c r="F25" i="17"/>
  <c r="F24" i="17"/>
  <c r="F23" i="17"/>
  <c r="F22" i="17"/>
  <c r="F21" i="17"/>
  <c r="F20" i="17"/>
  <c r="F19" i="17"/>
  <c r="F18" i="17"/>
  <c r="F17" i="17"/>
  <c r="F16" i="17"/>
  <c r="F15" i="17"/>
  <c r="K48" i="4" l="1"/>
  <c r="D24" i="21"/>
  <c r="K24" i="21" s="1"/>
  <c r="K18" i="21"/>
  <c r="K147" i="22"/>
  <c r="G131" i="22"/>
  <c r="K131" i="22" s="1"/>
  <c r="G132" i="22" s="1"/>
  <c r="K132" i="22" s="1"/>
  <c r="D134" i="22" s="1"/>
  <c r="R35" i="17"/>
  <c r="R36" i="17" s="1"/>
  <c r="K131" i="11" s="1"/>
  <c r="K132" i="11" s="1"/>
  <c r="P35" i="17"/>
  <c r="P36" i="17" s="1"/>
  <c r="K131" i="16" s="1"/>
  <c r="K132" i="16" s="1"/>
  <c r="K153" i="16" s="1"/>
  <c r="N35" i="17"/>
  <c r="N36" i="17" s="1"/>
  <c r="K129" i="9" s="1"/>
  <c r="K130" i="9" s="1"/>
  <c r="J35" i="17"/>
  <c r="J36" i="17" s="1"/>
  <c r="K125" i="5" s="1"/>
  <c r="K126" i="5" s="1"/>
  <c r="F35" i="17"/>
  <c r="F36" i="17" s="1"/>
  <c r="K125" i="4" s="1"/>
  <c r="K126" i="4" s="1"/>
  <c r="K147" i="4" s="1"/>
  <c r="A3" i="17"/>
  <c r="K147" i="5" l="1"/>
  <c r="G131" i="5"/>
  <c r="K131" i="5" s="1"/>
  <c r="G132" i="5" s="1"/>
  <c r="K132" i="5" s="1"/>
  <c r="D134" i="5" s="1"/>
  <c r="K153" i="11"/>
  <c r="G137" i="11"/>
  <c r="K137" i="11" s="1"/>
  <c r="G138" i="11" s="1"/>
  <c r="K138" i="11" s="1"/>
  <c r="D140" i="11" s="1"/>
  <c r="K151" i="9"/>
  <c r="G135" i="9"/>
  <c r="K135" i="9" s="1"/>
  <c r="G136" i="9" s="1"/>
  <c r="K136" i="9" s="1"/>
  <c r="D138" i="9" s="1"/>
  <c r="L35" i="17"/>
  <c r="L36" i="17" s="1"/>
  <c r="K125" i="8" s="1"/>
  <c r="K126" i="8" s="1"/>
  <c r="K147" i="8" l="1"/>
  <c r="G131" i="8"/>
  <c r="K131" i="8" s="1"/>
  <c r="G132" i="8" s="1"/>
  <c r="K132" i="8" s="1"/>
  <c r="D134" i="8" s="1"/>
  <c r="A3" i="1"/>
  <c r="A3" i="18" l="1"/>
  <c r="A3" i="21" l="1"/>
  <c r="D14" i="21"/>
  <c r="K67" i="16" l="1"/>
  <c r="K73" i="16" s="1"/>
  <c r="K75" i="1" l="1"/>
  <c r="K74" i="1"/>
  <c r="H133" i="5" l="1"/>
  <c r="H137" i="9"/>
  <c r="H133" i="8"/>
  <c r="H133" i="22"/>
  <c r="H139" i="11"/>
  <c r="H139" i="16"/>
  <c r="H134" i="4"/>
  <c r="H134" i="22"/>
  <c r="H138" i="9"/>
  <c r="H134" i="8"/>
  <c r="H134" i="5"/>
  <c r="H140" i="11"/>
  <c r="H140" i="16"/>
  <c r="H133" i="4"/>
  <c r="K80" i="1"/>
  <c r="K133" i="22" l="1"/>
  <c r="K137" i="22"/>
  <c r="K135" i="22"/>
  <c r="K134" i="22"/>
  <c r="K136" i="22"/>
  <c r="K137" i="9"/>
  <c r="K142" i="11"/>
  <c r="K139" i="9"/>
  <c r="K141" i="11"/>
  <c r="K141" i="9"/>
  <c r="K140" i="11"/>
  <c r="K138" i="9"/>
  <c r="K140" i="9"/>
  <c r="K134" i="5"/>
  <c r="K139" i="11"/>
  <c r="K137" i="5"/>
  <c r="K136" i="5"/>
  <c r="K143" i="11"/>
  <c r="K133" i="5"/>
  <c r="K135" i="5"/>
  <c r="K137" i="8"/>
  <c r="K136" i="8"/>
  <c r="K133" i="8"/>
  <c r="K134" i="8"/>
  <c r="K135" i="8"/>
  <c r="K55" i="16"/>
  <c r="K54" i="16"/>
  <c r="K53" i="16"/>
  <c r="K49" i="16"/>
  <c r="K48" i="16"/>
  <c r="K52" i="16"/>
  <c r="K50" i="16"/>
  <c r="K51" i="16"/>
  <c r="K138" i="8" l="1"/>
  <c r="K139" i="8" s="1"/>
  <c r="K148" i="8" s="1"/>
  <c r="K149" i="8" s="1"/>
  <c r="K154" i="8" s="1"/>
  <c r="K156" i="8" s="1"/>
  <c r="K138" i="5"/>
  <c r="K139" i="5" s="1"/>
  <c r="K148" i="5" s="1"/>
  <c r="K149" i="5" s="1"/>
  <c r="K154" i="5" s="1"/>
  <c r="K156" i="5" s="1"/>
  <c r="K142" i="9"/>
  <c r="K143" i="9" s="1"/>
  <c r="K152" i="9" s="1"/>
  <c r="K153" i="9" s="1"/>
  <c r="K158" i="9" s="1"/>
  <c r="K160" i="9" s="1"/>
  <c r="K144" i="11"/>
  <c r="K145" i="11" s="1"/>
  <c r="K154" i="11" s="1"/>
  <c r="K155" i="11" s="1"/>
  <c r="K160" i="11" s="1"/>
  <c r="K162" i="11" s="1"/>
  <c r="K138" i="22"/>
  <c r="K139" i="22" s="1"/>
  <c r="K148" i="22" s="1"/>
  <c r="K149" i="22" s="1"/>
  <c r="K154" i="22" s="1"/>
  <c r="K156" i="22" s="1"/>
  <c r="K83" i="16"/>
  <c r="K56" i="16"/>
  <c r="K74" i="16" s="1"/>
  <c r="K150" i="16" s="1"/>
  <c r="K164" i="11" l="1"/>
  <c r="J19" i="21"/>
  <c r="K158" i="22"/>
  <c r="F19" i="21"/>
  <c r="K162" i="9"/>
  <c r="H19" i="21"/>
  <c r="K158" i="5"/>
  <c r="E19" i="21"/>
  <c r="K158" i="8"/>
  <c r="G19" i="21"/>
  <c r="K81" i="16"/>
  <c r="K85" i="16" s="1"/>
  <c r="K151" i="16" s="1"/>
  <c r="K160" i="8" l="1"/>
  <c r="G20" i="21"/>
  <c r="K160" i="5"/>
  <c r="E20" i="21"/>
  <c r="K164" i="9"/>
  <c r="H20" i="21"/>
  <c r="K160" i="22"/>
  <c r="F20" i="21"/>
  <c r="K166" i="11"/>
  <c r="J20" i="21"/>
  <c r="K96" i="16"/>
  <c r="K102" i="16"/>
  <c r="K110" i="16"/>
  <c r="K104" i="16"/>
  <c r="K106" i="16"/>
  <c r="K100" i="16"/>
  <c r="K112" i="16"/>
  <c r="K98" i="16"/>
  <c r="K108" i="16"/>
  <c r="K92" i="16"/>
  <c r="K94" i="16"/>
  <c r="K90" i="16"/>
  <c r="J28" i="21" l="1"/>
  <c r="J22" i="21"/>
  <c r="F25" i="21"/>
  <c r="F21" i="21"/>
  <c r="F26" i="21" s="1"/>
  <c r="F28" i="21"/>
  <c r="F22" i="21"/>
  <c r="H25" i="21"/>
  <c r="H21" i="21"/>
  <c r="H26" i="21" s="1"/>
  <c r="E25" i="21"/>
  <c r="E21" i="21"/>
  <c r="E26" i="21" s="1"/>
  <c r="E28" i="21"/>
  <c r="E22" i="21"/>
  <c r="J25" i="21"/>
  <c r="J21" i="21"/>
  <c r="J26" i="21" s="1"/>
  <c r="H28" i="21"/>
  <c r="H22" i="21"/>
  <c r="G25" i="21"/>
  <c r="G21" i="21"/>
  <c r="G26" i="21" s="1"/>
  <c r="G28" i="21"/>
  <c r="G22" i="21"/>
  <c r="K115" i="16"/>
  <c r="K116" i="16" s="1"/>
  <c r="K119" i="16" l="1"/>
  <c r="K126" i="16" s="1"/>
  <c r="K152" i="16" s="1"/>
  <c r="G137" i="16" l="1"/>
  <c r="K137" i="16" s="1"/>
  <c r="G138" i="16" s="1"/>
  <c r="K138" i="16" s="1"/>
  <c r="I105" i="4"/>
  <c r="I103" i="4"/>
  <c r="I101" i="4"/>
  <c r="I99" i="4"/>
  <c r="I97" i="4"/>
  <c r="I95" i="4"/>
  <c r="I93" i="4"/>
  <c r="I91" i="4"/>
  <c r="I89" i="4"/>
  <c r="I87" i="4"/>
  <c r="I85" i="4"/>
  <c r="D140" i="16" l="1"/>
  <c r="K51" i="4"/>
  <c r="K49" i="4"/>
  <c r="K46" i="4"/>
  <c r="K53" i="4"/>
  <c r="K52" i="4"/>
  <c r="K50" i="4"/>
  <c r="K47" i="4"/>
  <c r="K41" i="4"/>
  <c r="K40" i="4"/>
  <c r="K78" i="4"/>
  <c r="K111" i="4"/>
  <c r="K112" i="4"/>
  <c r="K143" i="16" l="1"/>
  <c r="K140" i="16"/>
  <c r="K142" i="16"/>
  <c r="K139" i="16"/>
  <c r="K141" i="16"/>
  <c r="K42" i="4"/>
  <c r="K76" i="4"/>
  <c r="K77" i="4" s="1"/>
  <c r="K54" i="4"/>
  <c r="K68" i="4" s="1"/>
  <c r="K73" i="4"/>
  <c r="K144" i="16" l="1"/>
  <c r="K145" i="16" s="1"/>
  <c r="K75" i="4"/>
  <c r="K154" i="16" l="1"/>
  <c r="K155" i="16" s="1"/>
  <c r="K160" i="16" s="1"/>
  <c r="K162" i="16" s="1"/>
  <c r="K79" i="4"/>
  <c r="K145" i="4" s="1"/>
  <c r="K144" i="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K84" i="4" l="1"/>
  <c r="K90" i="4"/>
  <c r="K100" i="4"/>
  <c r="K92" i="4"/>
  <c r="K96" i="4"/>
  <c r="K106" i="4"/>
  <c r="K98" i="4"/>
  <c r="K94" i="4"/>
  <c r="K102" i="4"/>
  <c r="K88" i="4"/>
  <c r="K164" i="16"/>
  <c r="I19" i="21"/>
  <c r="K104" i="4"/>
  <c r="K86" i="4"/>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K109" i="4" l="1"/>
  <c r="K110" i="4" s="1"/>
  <c r="K166" i="16"/>
  <c r="I20" i="21"/>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I25" i="21" l="1"/>
  <c r="I21" i="21"/>
  <c r="I26" i="21" s="1"/>
  <c r="I28" i="21"/>
  <c r="I22" i="21"/>
  <c r="K113" i="4"/>
  <c r="K120" i="4" s="1"/>
  <c r="Q59" i="6"/>
  <c r="K59" i="6"/>
  <c r="N66" i="6"/>
  <c r="J49" i="6"/>
  <c r="J37" i="6"/>
  <c r="J67" i="6"/>
  <c r="N37" i="6"/>
  <c r="N67" i="6"/>
  <c r="N49" i="6"/>
  <c r="I66" i="6"/>
  <c r="M66" i="6"/>
  <c r="Q66" i="6"/>
  <c r="L66" i="6"/>
  <c r="P66" i="6"/>
  <c r="K146" i="4" l="1"/>
  <c r="G131" i="4"/>
  <c r="K131" i="4" s="1"/>
  <c r="G132" i="4" s="1"/>
  <c r="K132" i="4" s="1"/>
  <c r="Q134" i="6"/>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J126" i="6" l="1"/>
  <c r="M126" i="6"/>
  <c r="M123" i="6"/>
  <c r="M125" i="6"/>
  <c r="M124" i="6"/>
  <c r="M127" i="6"/>
  <c r="L124" i="6"/>
  <c r="N126" i="6"/>
  <c r="L125" i="6"/>
  <c r="Q127" i="6"/>
  <c r="L123" i="6"/>
  <c r="Q123" i="6"/>
  <c r="L127" i="6"/>
  <c r="N123" i="6"/>
  <c r="P122" i="6"/>
  <c r="P123" i="6" s="1"/>
  <c r="Q125" i="6"/>
  <c r="N124" i="6"/>
  <c r="K127" i="6"/>
  <c r="H136" i="6"/>
  <c r="H121" i="6"/>
  <c r="H122" i="6" s="1"/>
  <c r="O124" i="6"/>
  <c r="O123" i="6"/>
  <c r="K126" i="6"/>
  <c r="K123" i="6"/>
  <c r="Q124" i="6"/>
  <c r="O125" i="6"/>
  <c r="L126" i="6"/>
  <c r="N127" i="6"/>
  <c r="O126" i="6"/>
  <c r="N125" i="6"/>
  <c r="K125" i="6"/>
  <c r="D134" i="4" l="1"/>
  <c r="J124" i="6"/>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K133" i="4" l="1"/>
  <c r="K134" i="4"/>
  <c r="K137" i="4"/>
  <c r="K136" i="4"/>
  <c r="K135" i="4"/>
  <c r="I128" i="6"/>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K138" i="4" l="1"/>
  <c r="K139" i="4" s="1"/>
  <c r="L150" i="6"/>
  <c r="P148" i="6"/>
  <c r="P150" i="6" s="1"/>
  <c r="O150" i="6"/>
  <c r="K150" i="6"/>
  <c r="H148" i="6"/>
  <c r="K148" i="4" l="1"/>
  <c r="K149" i="4" s="1"/>
  <c r="K154" i="4" s="1"/>
  <c r="K156" i="4" s="1"/>
  <c r="H150" i="6"/>
  <c r="K158" i="4" l="1"/>
  <c r="D19" i="21"/>
  <c r="K19" i="21" s="1"/>
  <c r="K160" i="4" l="1"/>
  <c r="D20" i="21"/>
  <c r="D25" i="21" l="1"/>
  <c r="K25" i="21" s="1"/>
  <c r="K20" i="21"/>
  <c r="D21" i="21"/>
  <c r="D28" i="21"/>
  <c r="K28" i="21" s="1"/>
  <c r="D22" i="21"/>
  <c r="K22" i="21" s="1"/>
  <c r="I30" i="21" l="1"/>
  <c r="D26" i="21"/>
  <c r="K26" i="21" s="1"/>
  <c r="K21"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M14" authorId="0" shapeId="0" xr:uid="{B9B78EAF-64F6-44E3-A107-0B08CE82107C}">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4BB7DE5C-0F24-45F4-BCCA-17A386F6D819}">
      <text>
        <r>
          <rPr>
            <b/>
            <sz val="9"/>
            <color indexed="81"/>
            <rFont val="Segoe UI"/>
            <family val="2"/>
          </rPr>
          <t>Leslie Soares Pereira:</t>
        </r>
        <r>
          <rPr>
            <sz val="9"/>
            <color indexed="81"/>
            <rFont val="Segoe UI"/>
            <family val="2"/>
          </rPr>
          <t xml:space="preserve">
Cláusula Décima Segunda.</t>
        </r>
      </text>
    </comment>
    <comment ref="A23" authorId="0" shapeId="0" xr:uid="{58EE423F-A2CF-4811-9FA6-7F6F22686BD1}">
      <text>
        <r>
          <rPr>
            <b/>
            <sz val="9"/>
            <color indexed="81"/>
            <rFont val="Segoe UI"/>
            <family val="2"/>
          </rPr>
          <t>Leslie Soares Pereira:</t>
        </r>
        <r>
          <rPr>
            <sz val="9"/>
            <color indexed="81"/>
            <rFont val="Segoe UI"/>
            <family val="2"/>
          </rPr>
          <t xml:space="preserve">
Cláusula Décima Quarta.</t>
        </r>
      </text>
    </comment>
    <comment ref="A26" authorId="0" shapeId="0" xr:uid="{056B5581-DDC7-4395-8030-1102A101A935}">
      <text>
        <r>
          <rPr>
            <b/>
            <sz val="9"/>
            <color indexed="81"/>
            <rFont val="Segoe UI"/>
            <family val="2"/>
          </rPr>
          <t>Leslie Soares Pereira:</t>
        </r>
        <r>
          <rPr>
            <sz val="9"/>
            <color indexed="81"/>
            <rFont val="Segoe UI"/>
            <family val="2"/>
          </rPr>
          <t xml:space="preserve">
Cláusula Décima Quinta.</t>
        </r>
      </text>
    </comment>
    <comment ref="A29" authorId="0" shapeId="0" xr:uid="{E7E156D0-0F36-4B10-9FDA-DD7EBD3734F3}">
      <text>
        <r>
          <rPr>
            <b/>
            <sz val="9"/>
            <color indexed="81"/>
            <rFont val="Segoe UI"/>
            <family val="2"/>
          </rPr>
          <t>Leslie Soares Pereira:</t>
        </r>
        <r>
          <rPr>
            <sz val="9"/>
            <color indexed="81"/>
            <rFont val="Segoe UI"/>
            <family val="2"/>
          </rPr>
          <t xml:space="preserve">
Cláusula Décima Sexta.</t>
        </r>
      </text>
    </comment>
    <comment ref="D29" authorId="0" shapeId="0" xr:uid="{473DE612-FA43-4C99-8478-E60F2B2B971D}">
      <text>
        <r>
          <rPr>
            <b/>
            <sz val="9"/>
            <color indexed="81"/>
            <rFont val="Segoe UI"/>
            <family val="2"/>
          </rPr>
          <t>Leslie Soares Pereira:</t>
        </r>
        <r>
          <rPr>
            <sz val="9"/>
            <color indexed="81"/>
            <rFont val="Segoe UI"/>
            <family val="2"/>
          </rPr>
          <t xml:space="preserve">
Parágrafo 1o do art. 3o da IN 147/2026.
</t>
        </r>
      </text>
    </comment>
    <comment ref="D30" authorId="0" shapeId="0" xr:uid="{3D6DE252-738A-4EB1-BE27-0ECD180AA757}">
      <text>
        <r>
          <rPr>
            <b/>
            <sz val="9"/>
            <color indexed="81"/>
            <rFont val="Segoe UI"/>
            <family val="2"/>
          </rPr>
          <t>Leslie Soares Pereira:</t>
        </r>
        <r>
          <rPr>
            <sz val="9"/>
            <color indexed="81"/>
            <rFont val="Segoe UI"/>
            <family val="2"/>
          </rPr>
          <t xml:space="preserve">
Este é o valor mínimo a ser suplementado, em função  da IN. Ou seja, a licitante pode colocar este valor ou um valor maior.</t>
        </r>
      </text>
    </comment>
    <comment ref="C31" authorId="0" shapeId="0" xr:uid="{A6F59E77-D9E9-4E76-A3BB-EFFD7B879E45}">
      <text>
        <r>
          <rPr>
            <b/>
            <sz val="9"/>
            <color indexed="81"/>
            <rFont val="Segoe UI"/>
            <family val="2"/>
          </rPr>
          <t>Leslie Soares Pereira:</t>
        </r>
        <r>
          <rPr>
            <sz val="9"/>
            <color indexed="81"/>
            <rFont val="Segoe UI"/>
            <family val="2"/>
          </rPr>
          <t xml:space="preserve">
Anexo II da IN SEGES/MGI 147/2026.</t>
        </r>
      </text>
    </comment>
    <comment ref="E31" authorId="0" shapeId="0" xr:uid="{11440F2C-C0A2-4BA4-9CBE-A74882208DE4}">
      <text>
        <r>
          <rPr>
            <b/>
            <sz val="9"/>
            <color indexed="81"/>
            <rFont val="Segoe UI"/>
            <family val="2"/>
          </rPr>
          <t>Leslie Soares Pereira:</t>
        </r>
        <r>
          <rPr>
            <sz val="9"/>
            <color indexed="81"/>
            <rFont val="Segoe UI"/>
            <family val="2"/>
          </rPr>
          <t xml:space="preserve">
Percentual mínimo a ser cotado de 20%.</t>
        </r>
      </text>
    </comment>
    <comment ref="A33" authorId="0" shapeId="0" xr:uid="{F8D05186-0CB8-4C79-89C9-AB373F1CCB25}">
      <text>
        <r>
          <rPr>
            <b/>
            <sz val="9"/>
            <color indexed="81"/>
            <rFont val="Segoe UI"/>
            <family val="2"/>
          </rPr>
          <t>Leslie Soares Pereira:</t>
        </r>
        <r>
          <rPr>
            <sz val="9"/>
            <color indexed="81"/>
            <rFont val="Segoe UI"/>
            <family val="2"/>
          </rPr>
          <t xml:space="preserve">
Cláusula Décima Sétima.</t>
        </r>
      </text>
    </comment>
    <comment ref="C34" authorId="0" shapeId="0" xr:uid="{405545B2-6F87-437E-8727-945CC54C8E6C}">
      <text>
        <r>
          <rPr>
            <b/>
            <sz val="9"/>
            <color indexed="81"/>
            <rFont val="Segoe UI"/>
            <family val="2"/>
          </rPr>
          <t>Leslie Soares Pereira:</t>
        </r>
        <r>
          <rPr>
            <sz val="9"/>
            <color indexed="81"/>
            <rFont val="Segoe UI"/>
            <family val="2"/>
          </rPr>
          <t xml:space="preserve">
Este é o valor mínimo do benefício. A licitante pode cotar valor maior, mas não valor menor.</t>
        </r>
      </text>
    </comment>
    <comment ref="A36" authorId="0" shapeId="0" xr:uid="{443AC503-22A4-4832-9FE5-014F216C2F35}">
      <text>
        <r>
          <rPr>
            <b/>
            <sz val="9"/>
            <color indexed="81"/>
            <rFont val="Segoe UI"/>
            <family val="2"/>
          </rPr>
          <t>Leslie Soares Pereira:</t>
        </r>
        <r>
          <rPr>
            <sz val="9"/>
            <color indexed="81"/>
            <rFont val="Segoe UI"/>
            <family val="2"/>
          </rPr>
          <t xml:space="preserve">
Cláusula Vigésima.</t>
        </r>
      </text>
    </comment>
    <comment ref="A39" authorId="0" shapeId="0" xr:uid="{86C454AC-ADDB-4D11-A20E-5B3445009949}">
      <text>
        <r>
          <rPr>
            <b/>
            <sz val="9"/>
            <color indexed="81"/>
            <rFont val="Segoe UI"/>
            <family val="2"/>
          </rPr>
          <t>Leslie Soares Pereira:</t>
        </r>
        <r>
          <rPr>
            <sz val="9"/>
            <color indexed="81"/>
            <rFont val="Segoe UI"/>
            <family val="2"/>
          </rPr>
          <t xml:space="preserve">
Cláusula Vigésima Segunda.</t>
        </r>
      </text>
    </comment>
    <comment ref="A46" authorId="0" shapeId="0" xr:uid="{5D3AC5B0-E45E-4CFD-896E-F687F93C8452}">
      <text>
        <r>
          <rPr>
            <b/>
            <sz val="9"/>
            <color indexed="81"/>
            <rFont val="Segoe UI"/>
            <family val="2"/>
          </rPr>
          <t>Leslie Soares Pereira:</t>
        </r>
        <r>
          <rPr>
            <sz val="9"/>
            <color indexed="81"/>
            <rFont val="Segoe UI"/>
            <family val="2"/>
          </rPr>
          <t xml:space="preserve">
Cláusula Décima Primeira.</t>
        </r>
      </text>
    </comment>
    <comment ref="A49" authorId="0" shapeId="0" xr:uid="{93154DBB-D357-4EE3-8F4E-FF24EF076543}">
      <text>
        <r>
          <rPr>
            <b/>
            <sz val="9"/>
            <color indexed="81"/>
            <rFont val="Segoe UI"/>
            <family val="2"/>
          </rPr>
          <t>Leslie Soares Pereira:</t>
        </r>
        <r>
          <rPr>
            <sz val="9"/>
            <color indexed="81"/>
            <rFont val="Segoe UI"/>
            <family val="2"/>
          </rPr>
          <t xml:space="preserve">
Cláusula Décima Segunda.</t>
        </r>
      </text>
    </comment>
    <comment ref="C50" authorId="0" shapeId="0" xr:uid="{649EBCF3-7AAF-41E1-9781-D41897132E0E}">
      <text>
        <r>
          <rPr>
            <b/>
            <sz val="9"/>
            <color indexed="81"/>
            <rFont val="Segoe UI"/>
            <family val="2"/>
          </rPr>
          <t>Leslie Soares Pereira:</t>
        </r>
        <r>
          <rPr>
            <sz val="9"/>
            <color indexed="81"/>
            <rFont val="Segoe UI"/>
            <family val="2"/>
          </rPr>
          <t xml:space="preserve">
Este é o valor mínimo que a empresa deve ofertar.</t>
        </r>
      </text>
    </comment>
    <comment ref="A52" authorId="0" shapeId="0" xr:uid="{6B3991CC-2A89-46F1-A78F-9F1DF78F4B2D}">
      <text>
        <r>
          <rPr>
            <b/>
            <sz val="9"/>
            <color indexed="81"/>
            <rFont val="Segoe UI"/>
            <family val="2"/>
          </rPr>
          <t>Leslie Soares Pereira:</t>
        </r>
        <r>
          <rPr>
            <sz val="9"/>
            <color indexed="81"/>
            <rFont val="Segoe UI"/>
            <family val="2"/>
          </rPr>
          <t xml:space="preserve">
Cláusula Décima Terceira.</t>
        </r>
      </text>
    </comment>
    <comment ref="C53" authorId="0" shapeId="0" xr:uid="{54C170AA-8E02-4DB5-9B4F-FE0E9AEB5D84}">
      <text>
        <r>
          <rPr>
            <b/>
            <sz val="9"/>
            <color indexed="81"/>
            <rFont val="Segoe UI"/>
            <family val="2"/>
          </rPr>
          <t>Leslie Soares Pereira:</t>
        </r>
        <r>
          <rPr>
            <sz val="9"/>
            <color indexed="81"/>
            <rFont val="Segoe UI"/>
            <family val="2"/>
          </rPr>
          <t xml:space="preserve">
Cláusula Décima Terceira. A CCT não estipula valor. O valor foi estimado a partir de pesquisa no painel de preço para licitações de apoio administrativo.</t>
        </r>
      </text>
    </comment>
    <comment ref="A55" authorId="0" shapeId="0" xr:uid="{5322CFA3-C4E0-496B-812A-5AD785A8BB53}">
      <text>
        <r>
          <rPr>
            <b/>
            <sz val="9"/>
            <color indexed="81"/>
            <rFont val="Segoe UI"/>
            <family val="2"/>
          </rPr>
          <t>Leslie Soares Pereira:</t>
        </r>
        <r>
          <rPr>
            <sz val="9"/>
            <color indexed="81"/>
            <rFont val="Segoe UI"/>
            <family val="2"/>
          </rPr>
          <t xml:space="preserve">
Cláusula Décima Quarta.</t>
        </r>
      </text>
    </comment>
    <comment ref="C56" authorId="0" shapeId="0" xr:uid="{BA70D75F-3309-4B80-8D14-EA99A65BE9EC}">
      <text>
        <r>
          <rPr>
            <b/>
            <sz val="9"/>
            <color indexed="81"/>
            <rFont val="Segoe UI"/>
            <family val="2"/>
          </rPr>
          <t>Leslie Soares Pereira:</t>
        </r>
        <r>
          <rPr>
            <sz val="9"/>
            <color indexed="81"/>
            <rFont val="Segoe UI"/>
            <family val="2"/>
          </rPr>
          <t xml:space="preserve">
Cláusula Décima Quarta. A CCT não estipula valor. O valor foi estimado a partir de pesquisa no painel de preço para licitações de apoio administrativo.</t>
        </r>
      </text>
    </comment>
    <comment ref="A58" authorId="0" shapeId="0" xr:uid="{88C98415-B53C-499A-8572-914C592B8843}">
      <text>
        <r>
          <rPr>
            <b/>
            <sz val="9"/>
            <color indexed="81"/>
            <rFont val="Segoe UI"/>
            <family val="2"/>
          </rPr>
          <t>Leslie Soares Pereira:</t>
        </r>
        <r>
          <rPr>
            <sz val="9"/>
            <color indexed="81"/>
            <rFont val="Segoe UI"/>
            <family val="2"/>
          </rPr>
          <t xml:space="preserve">
Cláusula Décima Quinta.</t>
        </r>
      </text>
    </comment>
    <comment ref="C59" authorId="0" shapeId="0" xr:uid="{2A96607E-0865-4F5E-A37A-B34C79BB4DD4}">
      <text>
        <r>
          <rPr>
            <b/>
            <sz val="9"/>
            <color indexed="81"/>
            <rFont val="Segoe UI"/>
            <family val="2"/>
          </rPr>
          <t>Leslie Soares Pereira:</t>
        </r>
        <r>
          <rPr>
            <sz val="9"/>
            <color indexed="81"/>
            <rFont val="Segoe UI"/>
            <family val="2"/>
          </rPr>
          <t xml:space="preserve">
Cláusula Décima Quinta. A CCT não estipula valor. O valor foi estimado a partir de pesquisa no painel de preço para licitações de apoio administrativo.</t>
        </r>
      </text>
    </comment>
    <comment ref="E64" authorId="0" shapeId="0" xr:uid="{30C33926-4E42-4DAB-AFEB-281BDC262E07}">
      <text>
        <r>
          <rPr>
            <b/>
            <sz val="9"/>
            <color indexed="81"/>
            <rFont val="Segoe UI"/>
            <family val="2"/>
          </rPr>
          <t>Leslie Soares Pereira:</t>
        </r>
        <r>
          <rPr>
            <sz val="9"/>
            <color indexed="81"/>
            <rFont val="Segoe UI"/>
            <family val="2"/>
          </rPr>
          <t xml:space="preserve">
Anexo II da IN SEGES/MGI 147/2026.</t>
        </r>
      </text>
    </comment>
    <comment ref="C65" authorId="0" shapeId="0" xr:uid="{C045B569-9980-403B-A86E-15C52D03BCF0}">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5" authorId="0" shapeId="0" xr:uid="{FD95BCA9-B65D-4153-B484-A555352D579A}">
      <text>
        <r>
          <rPr>
            <b/>
            <sz val="9"/>
            <color indexed="81"/>
            <rFont val="Segoe UI"/>
            <family val="2"/>
          </rPr>
          <t>Leslie Soares Pereira:</t>
        </r>
        <r>
          <rPr>
            <sz val="9"/>
            <color indexed="81"/>
            <rFont val="Segoe UI"/>
            <family val="2"/>
          </rPr>
          <t xml:space="preserve">
Este é o percentual mínimo que a empresa deve cotar.</t>
        </r>
      </text>
    </comment>
    <comment ref="K71" authorId="0" shapeId="0" xr:uid="{51573BB2-B0B3-49E4-A44B-9F4BB5EBA33F}">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F50E6A99-2962-455F-8657-3845813820A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57ABCEED-206B-4D29-B463-39A9EACD3CC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EE3E6DCD-B9AE-4EEE-B46C-18631F4D79A3}">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7C529DCA-CFCA-4ECB-932D-881677F6241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36718CE1-EFB1-4C09-B72B-8962FFA5541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3F8E79CB-2572-494C-A939-ECCA3782C91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4D42946E-C9AA-4047-8B5E-ED106D941CF2}">
      <text>
        <r>
          <rPr>
            <b/>
            <sz val="9"/>
            <color indexed="81"/>
            <rFont val="Segoe UI"/>
            <family val="2"/>
          </rPr>
          <t>Leslie Soares Pereira:</t>
        </r>
        <r>
          <rPr>
            <sz val="9"/>
            <color indexed="81"/>
            <rFont val="Segoe UI"/>
            <family val="2"/>
          </rPr>
          <t xml:space="preserve">
Cláusula Trigésima Segunda.</t>
        </r>
      </text>
    </comment>
    <comment ref="B92" authorId="2" shapeId="0" xr:uid="{3ABACE7D-8C1E-409D-B0CE-7704CF94B7CD}">
      <text>
        <r>
          <rPr>
            <b/>
            <sz val="9"/>
            <color indexed="81"/>
            <rFont val="Segoe UI"/>
            <family val="2"/>
          </rPr>
          <t>Leslie Soares Pereira:</t>
        </r>
        <r>
          <rPr>
            <sz val="9"/>
            <color indexed="81"/>
            <rFont val="Segoe UI"/>
            <family val="2"/>
          </rPr>
          <t xml:space="preserve">
Cláusula Trigésima Segunda.</t>
        </r>
      </text>
    </comment>
    <comment ref="B94" authorId="2" shapeId="0" xr:uid="{641FC4DE-7CBA-4FD2-9307-E7FF539477AD}">
      <text>
        <r>
          <rPr>
            <b/>
            <sz val="9"/>
            <color indexed="81"/>
            <rFont val="Segoe UI"/>
            <family val="2"/>
          </rPr>
          <t>Leslie Soares Pereira:</t>
        </r>
        <r>
          <rPr>
            <sz val="9"/>
            <color indexed="81"/>
            <rFont val="Segoe UI"/>
            <family val="2"/>
          </rPr>
          <t xml:space="preserve">
Cláusula Trigésima Segunda.</t>
        </r>
      </text>
    </comment>
    <comment ref="B98" authorId="2" shapeId="0" xr:uid="{3E6C09D4-9AEF-4FDC-81A9-10AD08D553B6}">
      <text>
        <r>
          <rPr>
            <b/>
            <sz val="9"/>
            <color indexed="81"/>
            <rFont val="Segoe UI"/>
            <family val="2"/>
          </rPr>
          <t>Leslie Soares Pereira:</t>
        </r>
        <r>
          <rPr>
            <sz val="9"/>
            <color indexed="81"/>
            <rFont val="Segoe UI"/>
            <family val="2"/>
          </rPr>
          <t xml:space="preserve">
Cláusula Trigésima Segunda.</t>
        </r>
      </text>
    </comment>
    <comment ref="B100" authorId="2" shapeId="0" xr:uid="{71D26EB5-EEA5-4A95-AAE5-4F5018E7B6BA}">
      <text>
        <r>
          <rPr>
            <b/>
            <sz val="9"/>
            <color indexed="81"/>
            <rFont val="Segoe UI"/>
            <family val="2"/>
          </rPr>
          <t>Leslie Soares Pereira:</t>
        </r>
        <r>
          <rPr>
            <sz val="9"/>
            <color indexed="81"/>
            <rFont val="Segoe UI"/>
            <family val="2"/>
          </rPr>
          <t xml:space="preserve">
Cláusula Trigésima Segunda.</t>
        </r>
      </text>
    </comment>
    <comment ref="B104" authorId="2" shapeId="0" xr:uid="{44C098C7-028E-414F-802B-98625CE07686}">
      <text>
        <r>
          <rPr>
            <b/>
            <sz val="9"/>
            <color indexed="81"/>
            <rFont val="Segoe UI"/>
            <family val="2"/>
          </rPr>
          <t>Leslie Soares Pereira:</t>
        </r>
        <r>
          <rPr>
            <sz val="9"/>
            <color indexed="81"/>
            <rFont val="Segoe UI"/>
            <family val="2"/>
          </rPr>
          <t xml:space="preserve">
Cláusula Trigésima Segunda.</t>
        </r>
      </text>
    </comment>
    <comment ref="B106" authorId="2" shapeId="0" xr:uid="{01F06F71-516F-4042-91DD-C3131B26DA3B}">
      <text>
        <r>
          <rPr>
            <b/>
            <sz val="9"/>
            <color indexed="81"/>
            <rFont val="Segoe UI"/>
            <family val="2"/>
          </rPr>
          <t>Leslie Soares Pereira:</t>
        </r>
        <r>
          <rPr>
            <sz val="9"/>
            <color indexed="81"/>
            <rFont val="Segoe UI"/>
            <family val="2"/>
          </rPr>
          <t xml:space="preserve">
Cláusula Trigésima Segunda.</t>
        </r>
      </text>
    </comment>
    <comment ref="B110" authorId="1" shapeId="0" xr:uid="{E06C147B-93F6-46BC-A62E-E04A3C6F33D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78876E1-A90C-492B-A39F-B16924FC2D9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2A2B3193-ED3A-4AA8-A405-3C8541B25BE4}">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D9EA76A2-E859-4F70-9D1B-7C139F963CE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2DBA0776-49A7-4022-90DA-63FC5570365D}">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6B5DA900-00F2-429A-9F50-5F7A0676E42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C013B4AC-C298-4B32-AF91-F25398DF909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A4FD1899-8E23-43C1-A449-8B61A6F9C625}">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25C2342F-E6A4-4632-A5F3-175AC011F92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6B634327-2FF8-412B-B2A5-07ACF75924B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9B1AD353-A2E1-46B3-B242-2B99E8A31FEB}">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5E1B54A4-7E3D-41C1-A51A-9A7EA0E1BE22}">
      <text>
        <r>
          <rPr>
            <b/>
            <sz val="9"/>
            <color indexed="81"/>
            <rFont val="Segoe UI"/>
            <family val="2"/>
          </rPr>
          <t>Leslie Soares Pereira:</t>
        </r>
        <r>
          <rPr>
            <sz val="9"/>
            <color indexed="81"/>
            <rFont val="Segoe UI"/>
            <family val="2"/>
          </rPr>
          <t xml:space="preserve">
Cláusula Trigésima Segunda.</t>
        </r>
      </text>
    </comment>
    <comment ref="B92" authorId="2" shapeId="0" xr:uid="{6D8D267C-7E5C-4C67-AAEC-D3F02C70B882}">
      <text>
        <r>
          <rPr>
            <b/>
            <sz val="9"/>
            <color indexed="81"/>
            <rFont val="Segoe UI"/>
            <family val="2"/>
          </rPr>
          <t>Leslie Soares Pereira:</t>
        </r>
        <r>
          <rPr>
            <sz val="9"/>
            <color indexed="81"/>
            <rFont val="Segoe UI"/>
            <family val="2"/>
          </rPr>
          <t xml:space="preserve">
Cláusula Trigésima Segunda.</t>
        </r>
      </text>
    </comment>
    <comment ref="B94" authorId="2" shapeId="0" xr:uid="{5B3BC072-D17E-407E-9758-096C8F0B26B1}">
      <text>
        <r>
          <rPr>
            <b/>
            <sz val="9"/>
            <color indexed="81"/>
            <rFont val="Segoe UI"/>
            <family val="2"/>
          </rPr>
          <t>Leslie Soares Pereira:</t>
        </r>
        <r>
          <rPr>
            <sz val="9"/>
            <color indexed="81"/>
            <rFont val="Segoe UI"/>
            <family val="2"/>
          </rPr>
          <t xml:space="preserve">
Cláusula Trigésima Segunda.</t>
        </r>
      </text>
    </comment>
    <comment ref="B98" authorId="2" shapeId="0" xr:uid="{A0D8CCDD-9092-40E4-8090-DD1A1062EE86}">
      <text>
        <r>
          <rPr>
            <b/>
            <sz val="9"/>
            <color indexed="81"/>
            <rFont val="Segoe UI"/>
            <family val="2"/>
          </rPr>
          <t>Leslie Soares Pereira:</t>
        </r>
        <r>
          <rPr>
            <sz val="9"/>
            <color indexed="81"/>
            <rFont val="Segoe UI"/>
            <family val="2"/>
          </rPr>
          <t xml:space="preserve">
Cláusula Trigésima Segunda.</t>
        </r>
      </text>
    </comment>
    <comment ref="B100" authorId="2" shapeId="0" xr:uid="{B881BDC3-A1AF-421A-B840-1FDCAFA665F4}">
      <text>
        <r>
          <rPr>
            <b/>
            <sz val="9"/>
            <color indexed="81"/>
            <rFont val="Segoe UI"/>
            <family val="2"/>
          </rPr>
          <t>Leslie Soares Pereira:</t>
        </r>
        <r>
          <rPr>
            <sz val="9"/>
            <color indexed="81"/>
            <rFont val="Segoe UI"/>
            <family val="2"/>
          </rPr>
          <t xml:space="preserve">
Cláusula Trigésima Segunda.</t>
        </r>
      </text>
    </comment>
    <comment ref="B104" authorId="2" shapeId="0" xr:uid="{F9C45D8F-9F79-40DB-94D3-C90C9A3EB95C}">
      <text>
        <r>
          <rPr>
            <b/>
            <sz val="9"/>
            <color indexed="81"/>
            <rFont val="Segoe UI"/>
            <family val="2"/>
          </rPr>
          <t>Leslie Soares Pereira:</t>
        </r>
        <r>
          <rPr>
            <sz val="9"/>
            <color indexed="81"/>
            <rFont val="Segoe UI"/>
            <family val="2"/>
          </rPr>
          <t xml:space="preserve">
Cláusula Trigésima Segunda.</t>
        </r>
      </text>
    </comment>
    <comment ref="B106" authorId="2" shapeId="0" xr:uid="{4E4C5E4A-4BE8-4714-A808-69E08991AD66}">
      <text>
        <r>
          <rPr>
            <b/>
            <sz val="9"/>
            <color indexed="81"/>
            <rFont val="Segoe UI"/>
            <family val="2"/>
          </rPr>
          <t>Leslie Soares Pereira:</t>
        </r>
        <r>
          <rPr>
            <sz val="9"/>
            <color indexed="81"/>
            <rFont val="Segoe UI"/>
            <family val="2"/>
          </rPr>
          <t xml:space="preserve">
Cláusula Trigésima Segunda.</t>
        </r>
      </text>
    </comment>
    <comment ref="B110" authorId="1" shapeId="0" xr:uid="{DD7ACAC0-219A-4D3D-9700-FE41F0CA6FC9}">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DD106AAB-0BAD-434D-B92D-716C2FFACBE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CD1E42B1-9F54-43DE-A1B3-648776F7B37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C50B96FA-BB33-4099-9504-A5C0B6D8FF8C}">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DE20C626-60F9-4259-B2C9-AAC265C64D7E}">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0A4D4B1D-4B81-45CF-9CF3-6E71BA67A29E}">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96BC6520-B292-4674-9824-D6EE08309CF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DB1CD257-4B09-42B5-AE1E-813D51B9ED9B}">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65DCB03C-ECF6-4332-B19A-1BD0B03A600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C4B90B5C-FFAE-4788-A37B-873EF297837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E1214958-3333-4630-8236-EA2E49A2AB8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A7B2A3F9-95A7-4D0F-9C05-1005E8F434F2}">
      <text>
        <r>
          <rPr>
            <b/>
            <sz val="9"/>
            <color indexed="81"/>
            <rFont val="Segoe UI"/>
            <family val="2"/>
          </rPr>
          <t>Leslie Soares Pereira:</t>
        </r>
        <r>
          <rPr>
            <sz val="9"/>
            <color indexed="81"/>
            <rFont val="Segoe UI"/>
            <family val="2"/>
          </rPr>
          <t xml:space="preserve">
Cláusula Trigésima Segunda.</t>
        </r>
      </text>
    </comment>
    <comment ref="B92" authorId="2" shapeId="0" xr:uid="{FE1CCD7A-666A-40EF-A4FF-575E93FE6570}">
      <text>
        <r>
          <rPr>
            <b/>
            <sz val="9"/>
            <color indexed="81"/>
            <rFont val="Segoe UI"/>
            <family val="2"/>
          </rPr>
          <t>Leslie Soares Pereira:</t>
        </r>
        <r>
          <rPr>
            <sz val="9"/>
            <color indexed="81"/>
            <rFont val="Segoe UI"/>
            <family val="2"/>
          </rPr>
          <t xml:space="preserve">
Cláusula Trigésima Segunda.</t>
        </r>
      </text>
    </comment>
    <comment ref="B94" authorId="2" shapeId="0" xr:uid="{836F11E6-D41F-4254-A82D-CFABFB3D43B4}">
      <text>
        <r>
          <rPr>
            <b/>
            <sz val="9"/>
            <color indexed="81"/>
            <rFont val="Segoe UI"/>
            <family val="2"/>
          </rPr>
          <t>Leslie Soares Pereira:</t>
        </r>
        <r>
          <rPr>
            <sz val="9"/>
            <color indexed="81"/>
            <rFont val="Segoe UI"/>
            <family val="2"/>
          </rPr>
          <t xml:space="preserve">
Cláusula Trigésima Segunda.</t>
        </r>
      </text>
    </comment>
    <comment ref="B98" authorId="2" shapeId="0" xr:uid="{BDC5926B-14E4-439C-8644-23F6CB3A9605}">
      <text>
        <r>
          <rPr>
            <b/>
            <sz val="9"/>
            <color indexed="81"/>
            <rFont val="Segoe UI"/>
            <family val="2"/>
          </rPr>
          <t>Leslie Soares Pereira:</t>
        </r>
        <r>
          <rPr>
            <sz val="9"/>
            <color indexed="81"/>
            <rFont val="Segoe UI"/>
            <family val="2"/>
          </rPr>
          <t xml:space="preserve">
Cláusula Trigésima Segunda.</t>
        </r>
      </text>
    </comment>
    <comment ref="B100" authorId="2" shapeId="0" xr:uid="{6D19F5DD-55A9-4B52-862E-8E461A193BBD}">
      <text>
        <r>
          <rPr>
            <b/>
            <sz val="9"/>
            <color indexed="81"/>
            <rFont val="Segoe UI"/>
            <family val="2"/>
          </rPr>
          <t>Leslie Soares Pereira:</t>
        </r>
        <r>
          <rPr>
            <sz val="9"/>
            <color indexed="81"/>
            <rFont val="Segoe UI"/>
            <family val="2"/>
          </rPr>
          <t xml:space="preserve">
Cláusula Trigésima Segunda.</t>
        </r>
      </text>
    </comment>
    <comment ref="B104" authorId="2" shapeId="0" xr:uid="{4D2761B1-5220-4F47-AE31-E23C23A21129}">
      <text>
        <r>
          <rPr>
            <b/>
            <sz val="9"/>
            <color indexed="81"/>
            <rFont val="Segoe UI"/>
            <family val="2"/>
          </rPr>
          <t>Leslie Soares Pereira:</t>
        </r>
        <r>
          <rPr>
            <sz val="9"/>
            <color indexed="81"/>
            <rFont val="Segoe UI"/>
            <family val="2"/>
          </rPr>
          <t xml:space="preserve">
Cláusula Trigésima Segunda.</t>
        </r>
      </text>
    </comment>
    <comment ref="B106" authorId="2" shapeId="0" xr:uid="{089C11B2-B20B-46A7-BFCE-51BB4C6BD81B}">
      <text>
        <r>
          <rPr>
            <b/>
            <sz val="9"/>
            <color indexed="81"/>
            <rFont val="Segoe UI"/>
            <family val="2"/>
          </rPr>
          <t>Leslie Soares Pereira:</t>
        </r>
        <r>
          <rPr>
            <sz val="9"/>
            <color indexed="81"/>
            <rFont val="Segoe UI"/>
            <family val="2"/>
          </rPr>
          <t xml:space="preserve">
Cláusula Trigésima Segunda.</t>
        </r>
      </text>
    </comment>
    <comment ref="B110" authorId="1" shapeId="0" xr:uid="{08D826E0-54A7-42FD-A464-6407E2F4835F}">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29F6DD5-23CD-44D1-8C4B-4D23DE9D870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DC3D526E-2CE0-494A-9DF0-77CA61FB9EA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56F876FD-F92B-4746-A595-FCE75C96C4F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B499C972-C434-425B-9EE1-EFB29C7F7FFC}">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B546679E-B162-4FBB-8325-EAABFB89817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6E75DA2C-1385-4CA2-BAA5-EBEDB01B7CF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2C30D9DE-32A3-45D1-A0E8-EE489138166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19908117-E239-42BC-8B6E-266A25C60EF1}">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43471A49-F61B-472D-9DEF-32D9BC177E4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702ED937-1826-44BC-80F7-CD2FE75239AE}">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D14386F9-295D-48BF-9176-5417BD49AC2A}">
      <text>
        <r>
          <rPr>
            <b/>
            <sz val="9"/>
            <color indexed="81"/>
            <rFont val="Segoe UI"/>
            <family val="2"/>
          </rPr>
          <t>Leslie Soares Pereira:</t>
        </r>
        <r>
          <rPr>
            <sz val="9"/>
            <color indexed="81"/>
            <rFont val="Segoe UI"/>
            <family val="2"/>
          </rPr>
          <t xml:space="preserve">
Cláusula Trigésima Segunda.</t>
        </r>
      </text>
    </comment>
    <comment ref="B92" authorId="2" shapeId="0" xr:uid="{C0D75B8B-D99C-4B83-9A6B-DFF5CE75DF21}">
      <text>
        <r>
          <rPr>
            <b/>
            <sz val="9"/>
            <color indexed="81"/>
            <rFont val="Segoe UI"/>
            <family val="2"/>
          </rPr>
          <t>Leslie Soares Pereira:</t>
        </r>
        <r>
          <rPr>
            <sz val="9"/>
            <color indexed="81"/>
            <rFont val="Segoe UI"/>
            <family val="2"/>
          </rPr>
          <t xml:space="preserve">
Cláusula Trigésima Segunda.</t>
        </r>
      </text>
    </comment>
    <comment ref="B94" authorId="2" shapeId="0" xr:uid="{9BFBC6D5-E787-4480-85DD-B9DFDF2FC581}">
      <text>
        <r>
          <rPr>
            <b/>
            <sz val="9"/>
            <color indexed="81"/>
            <rFont val="Segoe UI"/>
            <family val="2"/>
          </rPr>
          <t>Leslie Soares Pereira:</t>
        </r>
        <r>
          <rPr>
            <sz val="9"/>
            <color indexed="81"/>
            <rFont val="Segoe UI"/>
            <family val="2"/>
          </rPr>
          <t xml:space="preserve">
Cláusula Trigésima Segunda.</t>
        </r>
      </text>
    </comment>
    <comment ref="B98" authorId="2" shapeId="0" xr:uid="{97D76894-BB7C-4F23-95D0-B79619E5417E}">
      <text>
        <r>
          <rPr>
            <b/>
            <sz val="9"/>
            <color indexed="81"/>
            <rFont val="Segoe UI"/>
            <family val="2"/>
          </rPr>
          <t>Leslie Soares Pereira:</t>
        </r>
        <r>
          <rPr>
            <sz val="9"/>
            <color indexed="81"/>
            <rFont val="Segoe UI"/>
            <family val="2"/>
          </rPr>
          <t xml:space="preserve">
Cláusula Trigésima Segunda.</t>
        </r>
      </text>
    </comment>
    <comment ref="B100" authorId="2" shapeId="0" xr:uid="{465554CB-9C66-4915-9487-639B0F9984F7}">
      <text>
        <r>
          <rPr>
            <b/>
            <sz val="9"/>
            <color indexed="81"/>
            <rFont val="Segoe UI"/>
            <family val="2"/>
          </rPr>
          <t>Leslie Soares Pereira:</t>
        </r>
        <r>
          <rPr>
            <sz val="9"/>
            <color indexed="81"/>
            <rFont val="Segoe UI"/>
            <family val="2"/>
          </rPr>
          <t xml:space="preserve">
Cláusula Trigésima Segunda.</t>
        </r>
      </text>
    </comment>
    <comment ref="B104" authorId="2" shapeId="0" xr:uid="{B811FCF9-4FF8-4DBF-A965-83D230B5F656}">
      <text>
        <r>
          <rPr>
            <b/>
            <sz val="9"/>
            <color indexed="81"/>
            <rFont val="Segoe UI"/>
            <family val="2"/>
          </rPr>
          <t>Leslie Soares Pereira:</t>
        </r>
        <r>
          <rPr>
            <sz val="9"/>
            <color indexed="81"/>
            <rFont val="Segoe UI"/>
            <family val="2"/>
          </rPr>
          <t xml:space="preserve">
Cláusula Trigésima Segunda.</t>
        </r>
      </text>
    </comment>
    <comment ref="B106" authorId="2" shapeId="0" xr:uid="{568AFE2C-29AE-4A20-9701-13BD80D7D4D4}">
      <text>
        <r>
          <rPr>
            <b/>
            <sz val="9"/>
            <color indexed="81"/>
            <rFont val="Segoe UI"/>
            <family val="2"/>
          </rPr>
          <t>Leslie Soares Pereira:</t>
        </r>
        <r>
          <rPr>
            <sz val="9"/>
            <color indexed="81"/>
            <rFont val="Segoe UI"/>
            <family val="2"/>
          </rPr>
          <t xml:space="preserve">
Cláusula Trigésima Segunda.</t>
        </r>
      </text>
    </comment>
    <comment ref="B110" authorId="1" shapeId="0" xr:uid="{B689798E-A83A-4A8D-B746-B58D8A93B9A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B1B61BF6-4004-4BF9-87AF-64ACE683FB2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E0D46319-0A1B-4C03-8CD8-A54DA957AEB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1ACEEFC9-254A-4AD5-87F6-332F5DFFE90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AE3C2A75-CEEE-44FB-9D9A-C510193CB405}">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2C824CF-ED8F-4A2A-8628-C969D806B105}">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1" shapeId="0" xr:uid="{DFF70B85-4437-4FF4-8F13-266E1964ADC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8" authorId="2" shapeId="0" xr:uid="{3671B9E2-4998-49D0-B41E-5F14AB69DAC7}">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2" shapeId="0" xr:uid="{99440A3C-0327-4F12-8539-8A8065A2478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2" shapeId="0" xr:uid="{DD7D24C7-EDEE-4E96-939A-7D023EE8FD1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2" shapeId="0" xr:uid="{C372AEBD-0B12-4253-8A3F-68C961A38FC3}">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4" authorId="2" shapeId="0" xr:uid="{CD6BE024-5B53-4D53-ACA8-7A71BB8F5448}">
      <text>
        <r>
          <rPr>
            <b/>
            <sz val="9"/>
            <color indexed="81"/>
            <rFont val="Segoe UI"/>
            <family val="2"/>
          </rPr>
          <t>Leslie Soares Pereira:</t>
        </r>
        <r>
          <rPr>
            <sz val="9"/>
            <color indexed="81"/>
            <rFont val="Segoe UI"/>
            <family val="2"/>
          </rPr>
          <t xml:space="preserve">
Cláusula Trigésima Segunda.</t>
        </r>
      </text>
    </comment>
    <comment ref="B96" authorId="2" shapeId="0" xr:uid="{A63A2936-F007-44FC-8DD6-8B9F22209E6D}">
      <text>
        <r>
          <rPr>
            <b/>
            <sz val="9"/>
            <color indexed="81"/>
            <rFont val="Segoe UI"/>
            <family val="2"/>
          </rPr>
          <t>Leslie Soares Pereira:</t>
        </r>
        <r>
          <rPr>
            <sz val="9"/>
            <color indexed="81"/>
            <rFont val="Segoe UI"/>
            <family val="2"/>
          </rPr>
          <t xml:space="preserve">
Cláusula Trigésima Segunda.</t>
        </r>
      </text>
    </comment>
    <comment ref="B98" authorId="2" shapeId="0" xr:uid="{C51B7245-3588-4002-90CD-B198D4962026}">
      <text>
        <r>
          <rPr>
            <b/>
            <sz val="9"/>
            <color indexed="81"/>
            <rFont val="Segoe UI"/>
            <family val="2"/>
          </rPr>
          <t>Leslie Soares Pereira:</t>
        </r>
        <r>
          <rPr>
            <sz val="9"/>
            <color indexed="81"/>
            <rFont val="Segoe UI"/>
            <family val="2"/>
          </rPr>
          <t xml:space="preserve">
Cláusula Trigésima Segunda.</t>
        </r>
      </text>
    </comment>
    <comment ref="B102" authorId="2" shapeId="0" xr:uid="{6FB4DBB1-2E6C-40A9-B27B-778E270842F2}">
      <text>
        <r>
          <rPr>
            <b/>
            <sz val="9"/>
            <color indexed="81"/>
            <rFont val="Segoe UI"/>
            <family val="2"/>
          </rPr>
          <t>Leslie Soares Pereira:</t>
        </r>
        <r>
          <rPr>
            <sz val="9"/>
            <color indexed="81"/>
            <rFont val="Segoe UI"/>
            <family val="2"/>
          </rPr>
          <t xml:space="preserve">
Cláusula Trigésima Segunda.</t>
        </r>
      </text>
    </comment>
    <comment ref="B104" authorId="2" shapeId="0" xr:uid="{14E1B444-A8C7-4469-B8AF-DF34BAAD2CE0}">
      <text>
        <r>
          <rPr>
            <b/>
            <sz val="9"/>
            <color indexed="81"/>
            <rFont val="Segoe UI"/>
            <family val="2"/>
          </rPr>
          <t>Leslie Soares Pereira:</t>
        </r>
        <r>
          <rPr>
            <sz val="9"/>
            <color indexed="81"/>
            <rFont val="Segoe UI"/>
            <family val="2"/>
          </rPr>
          <t xml:space="preserve">
Cláusula Trigésima Segunda.</t>
        </r>
      </text>
    </comment>
    <comment ref="B108" authorId="2" shapeId="0" xr:uid="{C2908DF2-82F2-4D8C-904F-0DFEB50A5B43}">
      <text>
        <r>
          <rPr>
            <b/>
            <sz val="9"/>
            <color indexed="81"/>
            <rFont val="Segoe UI"/>
            <family val="2"/>
          </rPr>
          <t>Leslie Soares Pereira:</t>
        </r>
        <r>
          <rPr>
            <sz val="9"/>
            <color indexed="81"/>
            <rFont val="Segoe UI"/>
            <family val="2"/>
          </rPr>
          <t xml:space="preserve">
Cláusula Trigésima Segunda.</t>
        </r>
      </text>
    </comment>
    <comment ref="B110" authorId="2" shapeId="0" xr:uid="{BD5DEC08-BF65-4C8C-8F05-DBA17F57B952}">
      <text>
        <r>
          <rPr>
            <b/>
            <sz val="9"/>
            <color indexed="81"/>
            <rFont val="Segoe UI"/>
            <family val="2"/>
          </rPr>
          <t>Leslie Soares Pereira:</t>
        </r>
        <r>
          <rPr>
            <sz val="9"/>
            <color indexed="81"/>
            <rFont val="Segoe UI"/>
            <family val="2"/>
          </rPr>
          <t xml:space="preserve">
Cláusula Trigésima Segunda.</t>
        </r>
      </text>
    </comment>
    <comment ref="B114" authorId="1" shapeId="0" xr:uid="{4BDB211D-A532-4AF1-A29E-67FC1DD5A9B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5" authorId="1" shapeId="0" xr:uid="{26F582D6-59E2-47ED-8725-28348DBC4E5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6" authorId="2" shapeId="0" xr:uid="{A11C4281-1DF6-4EFF-B6A0-1E886840BE9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1" shapeId="0" xr:uid="{EA741025-29AF-4149-AA1F-94F779C81D5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7" authorId="2" shapeId="0" xr:uid="{40497F08-DD82-4832-BC4E-31F853DE6CD9}">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1C1E8D09-7D1B-460E-8872-350942E157A9}">
      <text>
        <r>
          <rPr>
            <b/>
            <sz val="9"/>
            <color indexed="81"/>
            <rFont val="Segoe UI"/>
            <family val="2"/>
          </rPr>
          <t>Leslie Soares Pereira:</t>
        </r>
        <r>
          <rPr>
            <sz val="9"/>
            <color indexed="81"/>
            <rFont val="Segoe UI"/>
            <family val="2"/>
          </rPr>
          <t xml:space="preserve">
Cláusula Oitava.</t>
        </r>
      </text>
    </comment>
    <comment ref="H43" authorId="1" shapeId="0" xr:uid="{D5E792C7-F358-453C-BCAD-D6806764206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873AFB9E-341A-4CBC-B1D5-5C0EA6BCB7A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8310C429-7461-4643-A3E5-11D0FAD1AE66}">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9B25269C-5066-4783-A6EF-7758402BC646}">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F07C2B8B-6EB4-4024-AD3D-048690DBBBD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D96C563-9037-479F-BA59-05F9A469636C}">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AE968A5F-3488-45A2-A4D3-D90EC41D95B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35DD24E-C447-4E4F-9B1F-7994ABA5B45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B74248AE-5084-49AA-80C9-9EF602A232EF}">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F2F6E80A-2D6C-438A-8A0C-B61F0E8A86E0}">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760C3DC-DB0D-477D-848B-BD82D9D8D25F}">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AE83B702-3625-48A5-905D-5E7E8843C277}">
      <text>
        <r>
          <rPr>
            <b/>
            <sz val="9"/>
            <color indexed="81"/>
            <rFont val="Segoe UI"/>
            <family val="2"/>
          </rPr>
          <t>Leslie Soares Pereira:</t>
        </r>
        <r>
          <rPr>
            <sz val="9"/>
            <color indexed="81"/>
            <rFont val="Segoe UI"/>
            <family val="2"/>
          </rPr>
          <t xml:space="preserve">
Cláusula Oitava.</t>
        </r>
      </text>
    </comment>
    <comment ref="H43" authorId="1" shapeId="0" xr:uid="{7968D79D-A1DA-4FA4-83E0-341125E0905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D6BDB9D9-E23E-4BF4-AE1D-608080483236}">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B3A5F9E7-2F60-46A6-85C5-63C663BEFB4F}">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2DD3D4AD-0E3D-42D3-8612-2411D0B99E33}">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4E33AEEA-A7FC-4F20-B93E-C692D95662A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7C30C92-8FBD-4F34-B084-D1E72AAF1D0A}">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93C2162E-F2AF-45D8-B083-CE02A8B324C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733DA61-4E89-4B98-B4EE-B08462F6571B}">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DB6949CB-28B4-4997-BE1F-079AF90917C9}">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223CC29C-1D04-40C5-B371-935683DA1D32}">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6442238-B737-488A-A2B7-B7FF1693AFED}">
      <text>
        <r>
          <rPr>
            <b/>
            <sz val="9"/>
            <color indexed="81"/>
            <rFont val="Segoe UI"/>
            <family val="2"/>
          </rPr>
          <t>Leslie Soares Pereira:</t>
        </r>
        <r>
          <rPr>
            <sz val="9"/>
            <color indexed="81"/>
            <rFont val="Segoe UI"/>
            <family val="2"/>
          </rPr>
          <t xml:space="preserve">
Os tributos são calculados "por dentro".</t>
        </r>
      </text>
    </comment>
  </commentList>
</comments>
</file>

<file path=xl/sharedStrings.xml><?xml version="1.0" encoding="utf-8"?>
<sst xmlns="http://schemas.openxmlformats.org/spreadsheetml/2006/main" count="2497" uniqueCount="338">
  <si>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</si>
  <si>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</si>
  <si>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</si>
  <si>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</si>
  <si>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</si>
  <si>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</si>
  <si>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</si>
  <si>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</si>
  <si>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</si>
  <si>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</si>
  <si>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</si>
  <si>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</si>
  <si>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</si>
  <si>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</si>
  <si>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</si>
  <si>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</si>
  <si>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</si>
  <si>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</si>
  <si>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</si>
  <si>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</si>
  <si>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</si>
  <si>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</si>
  <si>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</si>
  <si>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</si>
  <si>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</si>
  <si>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</si>
  <si>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</si>
  <si>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</si>
  <si>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</si>
  <si>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</si>
  <si>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</si>
  <si>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</si>
  <si>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</si>
  <si>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</si>
  <si>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</si>
  <si>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</si>
  <si>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</si>
  <si>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</si>
  <si>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</si>
  <si>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</si>
  <si>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</si>
  <si>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</si>
  <si>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</si>
  <si>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</si>
  <si>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</si>
  <si>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</si>
  <si>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</si>
  <si>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</si>
  <si>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</si>
  <si>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</si>
  <si>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</si>
  <si>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</si>
  <si>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</si>
  <si>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</si>
  <si>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</si>
  <si>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</si>
  <si>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</si>
  <si>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</si>
  <si>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</si>
  <si>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</si>
  <si>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</si>
  <si>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</si>
  <si>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</si>
  <si>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</si>
  <si>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</si>
  <si>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</si>
  <si>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</si>
  <si>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</si>
  <si>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</si>
  <si>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</si>
  <si>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</si>
  <si>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</si>
  <si>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</si>
  <si>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</si>
  <si>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</si>
  <si>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</si>
  <si>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</si>
  <si>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</si>
  <si>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</si>
  <si>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</si>
  <si>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</si>
  <si>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</si>
  <si>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</si>
  <si>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</si>
  <si>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</si>
  <si>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</si>
  <si>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</si>
  <si>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</si>
  <si>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</si>
  <si>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</si>
  <si>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</si>
  <si>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</si>
  <si>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</si>
  <si>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</si>
  <si>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</si>
  <si>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</si>
  <si>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</si>
  <si>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</si>
  <si>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</si>
  <si>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</si>
  <si>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</si>
  <si>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</si>
  <si>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</si>
  <si>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</si>
  <si>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</si>
  <si>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</si>
  <si>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</si>
  <si>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</si>
  <si>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</si>
  <si>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</si>
  <si>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</si>
  <si>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</si>
  <si>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</si>
  <si>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</si>
  <si>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</si>
  <si>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</si>
  <si>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</si>
  <si>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</si>
  <si>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</si>
  <si>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</si>
  <si>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</si>
  <si>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</si>
  <si>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</si>
  <si>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</si>
  <si>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</si>
  <si>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</si>
  <si>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</si>
  <si>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</si>
  <si>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</si>
  <si>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</si>
  <si>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</si>
  <si>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</si>
  <si>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Contínuo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</si>
  <si>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</si>
  <si>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</si>
  <si>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</si>
  <si>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</si>
  <si>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</si>
  <si>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</si>
  <si>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</si>
  <si>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</si>
  <si>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</si>
  <si>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</si>
  <si>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</si>
  <si>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</si>
  <si>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</si>
  <si>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</si>
  <si>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</si>
  <si>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</si>
  <si>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</si>
  <si>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</si>
  <si>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</si>
  <si>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</si>
  <si>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</si>
  <si>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</si>
  <si>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</si>
  <si>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</si>
  <si>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</si>
  <si>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</si>
  <si>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</si>
  <si>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</si>
  <si>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Valor da Tarifa</t>
  </si>
  <si>
    <t>DADOS REFERENTES A BENEFÍCIOS MENSAIS E DIÁRIOS</t>
  </si>
  <si>
    <t>Benefício Social Familiar</t>
  </si>
  <si>
    <t>Salário Base Mensal</t>
  </si>
  <si>
    <t>AUXILIAR DE ESCRITÓRIO</t>
  </si>
  <si>
    <t>CONTÍNUO</t>
  </si>
  <si>
    <t>4122-05</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</si>
  <si>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</si>
  <si>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</si>
  <si>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</si>
  <si>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</si>
  <si>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</si>
  <si>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</si>
  <si>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</si>
  <si>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</si>
  <si>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</si>
  <si>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</si>
  <si>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</si>
  <si>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</si>
  <si>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</si>
  <si>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</si>
  <si>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</si>
  <si>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</si>
  <si>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</si>
  <si>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Seguro de Vida</t>
  </si>
  <si>
    <t>Vitória</t>
  </si>
  <si>
    <t>Assistência Odontológica</t>
  </si>
  <si>
    <t>Benefício Social e Amparo à Família</t>
  </si>
  <si>
    <t>ISSQN – Vitória</t>
  </si>
  <si>
    <t>4110-05</t>
  </si>
  <si>
    <t>MOTORISTA D</t>
  </si>
  <si>
    <t>Plano Odontológico</t>
  </si>
  <si>
    <t>7832-10</t>
  </si>
  <si>
    <t>MOTORISTA B</t>
  </si>
  <si>
    <t>7823-10</t>
  </si>
  <si>
    <t>Cesta Básica</t>
  </si>
  <si>
    <t>Mangote</t>
  </si>
  <si>
    <t>Par de botinas com solado de borracha e ponteira de aço OU confeccionada em couro com biqueira de polipropileno e fechamento em elástico nas laterais com palmilha de montagem em EVA e solado em PU bidensidade bicolor</t>
  </si>
  <si>
    <t>5134-25</t>
  </si>
  <si>
    <t>CCT</t>
  </si>
  <si>
    <t>ANO DE CELEBRAÇÃO</t>
  </si>
  <si>
    <t>DATA BASE</t>
  </si>
  <si>
    <t>PISO SALARIAL DA CATEGORIA</t>
  </si>
  <si>
    <t>Plano de Assistência Médica</t>
  </si>
  <si>
    <t>lucro real</t>
  </si>
  <si>
    <t>Total de Alíquotas de Tributos - Vitória</t>
  </si>
  <si>
    <t>Camisa social branca manga comprida em algodão com logomarca da empresa</t>
  </si>
  <si>
    <t>Camisa social branca manga curta em algodão com logomarca da empresa</t>
  </si>
  <si>
    <t>Cinto abdominal lombar</t>
  </si>
  <si>
    <t>Tíquete Refeição</t>
  </si>
  <si>
    <t>Vestido (mulher) ou Calça comprida (se homem) azul escuro. Em caso de vestido, deverá ter a logomarca da empresa</t>
  </si>
  <si>
    <t>Motorista B</t>
  </si>
  <si>
    <t>Motorista D</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</si>
  <si>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</si>
  <si>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</si>
  <si>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</si>
  <si>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</si>
  <si>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Qtde prevista de diárias</t>
  </si>
  <si>
    <t>Valor do pernoite</t>
  </si>
  <si>
    <t>Valor do jantar</t>
  </si>
  <si>
    <t>Quantidade de Dias Úteis no Mês para Efeito de Pagamento de Vale Transporte</t>
  </si>
  <si>
    <t>Instruções para preenchimento da Planilha</t>
  </si>
  <si>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</si>
  <si>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</si>
  <si>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</si>
  <si>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</si>
  <si>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</si>
  <si>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</si>
  <si>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</si>
  <si>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</si>
  <si>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4.1</t>
  </si>
  <si>
    <t>4.2</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</si>
  <si>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</si>
  <si>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</si>
  <si>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</si>
  <si>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</si>
  <si>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</si>
  <si>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</si>
  <si>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</si>
  <si>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</si>
  <si>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</si>
  <si>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O ajuste de que trata este dispositivo se limita a sanar erros ou falhas que não alterem a substância das propostas;</t>
  </si>
  <si>
    <t>13.1</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</si>
  <si>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</si>
  <si>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Nº da Licitação:</t>
  </si>
  <si>
    <t>Processo Administrativo</t>
  </si>
  <si>
    <t>Data da sessão</t>
  </si>
  <si>
    <t>CNPJ</t>
  </si>
  <si>
    <t>Nome da empresa:</t>
  </si>
  <si>
    <t>DETALHAMENTO DA PROPOSTA COMERCIAL</t>
  </si>
  <si>
    <t>DURAÇÃO DO CONTRATO</t>
  </si>
  <si>
    <t>ANOS</t>
  </si>
  <si>
    <t>MESES</t>
  </si>
  <si>
    <r>
      <t xml:space="preserve">PLANILHA DE CUSTOS E FORMAÇÃO DE PREÇOS
</t>
    </r>
    <r>
      <rPr>
        <b/>
        <i/>
        <sz val="13"/>
        <color theme="0"/>
        <rFont val="Arial"/>
        <family val="2"/>
      </rPr>
      <t>Referência da Administração</t>
    </r>
  </si>
  <si>
    <t>Motorista Categoria B</t>
  </si>
  <si>
    <t>Motorista Categoria D</t>
  </si>
  <si>
    <t>Valor Total para a duração do contrato</t>
  </si>
  <si>
    <t>Valor Total para 12 meses</t>
  </si>
  <si>
    <t>POSTO</t>
  </si>
  <si>
    <t>CBO</t>
  </si>
  <si>
    <t>7823-05</t>
  </si>
  <si>
    <t>VITÓRIA</t>
  </si>
  <si>
    <t>Valor do Benefício</t>
  </si>
  <si>
    <t>DADOS REFERENTES A CUSTOS INDIRETOS, TRIBUTOS E LUCRO</t>
  </si>
  <si>
    <t>DADOS REFERENTES A UNIFORMES</t>
  </si>
  <si>
    <t>CARREGADOR</t>
  </si>
  <si>
    <t>Par de meias sociais</t>
  </si>
  <si>
    <t>DADOS REFERENTES A CONTRATAÇÃO E DISCRIMINAÇÃO DOS SERVIÇOS</t>
  </si>
  <si>
    <t xml:space="preserve">VITÓRIA                   </t>
  </si>
  <si>
    <t>CCT Registrada:</t>
  </si>
  <si>
    <t>Carga horária semanal:</t>
  </si>
  <si>
    <t>AUXILIAR DE ALMOXARIFADO</t>
  </si>
  <si>
    <t>Auxiliar de Almoxarifado</t>
  </si>
  <si>
    <t>4141-05</t>
  </si>
  <si>
    <t>MUNICÍPIO DE PRESTAÇÃO DOS SERVIÇOS</t>
  </si>
  <si>
    <t>CATEGORIA PROFISSIONAL DA CCT</t>
  </si>
  <si>
    <t>DEFINIÇÃO DOS POSTOS DE TRABALHO A CONTRATAR</t>
  </si>
  <si>
    <t>Contratação de serviços de apoio administrativo e operacional para as Unidades da Receita Federal do Brasil do Estado do Espírito Santo</t>
  </si>
  <si>
    <t>ES</t>
  </si>
  <si>
    <t>Centro Nacional de Cães de Faro (CNK9)</t>
  </si>
  <si>
    <t>Alfândega da RFB em Vitória (ALF-VIT)</t>
  </si>
  <si>
    <t>Delegacia da RFB em Vitória (DRF-VIT)</t>
  </si>
  <si>
    <t>Carga Horária Semanal</t>
  </si>
  <si>
    <t>Unidade de Lotação do Posto</t>
  </si>
  <si>
    <t>Cidade de Lotação do Posto</t>
  </si>
  <si>
    <t>QUANTIDADES A CONTRATAR POR LOCALIDADE</t>
  </si>
  <si>
    <t>QUANTIDADES DE POSTOS</t>
  </si>
  <si>
    <t>Total de Postos na Cidade de Vitória</t>
  </si>
  <si>
    <t>Total de Postos a Contratar no Item 1</t>
  </si>
  <si>
    <t>CONVENÇÕES COLETIVAS DE TRABALHO - CCT</t>
  </si>
  <si>
    <t>Município</t>
  </si>
  <si>
    <t>Valor</t>
  </si>
  <si>
    <t>Desconto</t>
  </si>
  <si>
    <t>Qtde de Bilhetes</t>
  </si>
  <si>
    <t>Plano de Assistencia Médica</t>
  </si>
  <si>
    <t>Benefício</t>
  </si>
  <si>
    <t>VALOR FINAL NA PLANILHA DO POSTO</t>
  </si>
  <si>
    <t xml:space="preserve">Valor do Benefício </t>
  </si>
  <si>
    <r>
      <t xml:space="preserve">Regime Tributário </t>
    </r>
    <r>
      <rPr>
        <sz val="8"/>
        <color rgb="FFFF0000"/>
        <rFont val="Arial"/>
        <family val="2"/>
      </rPr>
      <t>(A licitante deverá preencher de acordo com seu regime tributário: lucro real ou lucro presumido).</t>
    </r>
  </si>
  <si>
    <t xml:space="preserve">Auxílio Creche </t>
  </si>
  <si>
    <t>P</t>
  </si>
  <si>
    <t>Alistamento Eleitoral</t>
  </si>
  <si>
    <t>Jaqueta ou Agasalho com logomarca da empresa</t>
  </si>
  <si>
    <t>Base de Cálculo dos Tributos</t>
  </si>
  <si>
    <t>Base de Cálculo dos Custos Indiretos</t>
  </si>
  <si>
    <t>Base de Cálculo do Lucro</t>
  </si>
  <si>
    <t>VALOR PARA O PERÍODO CONTRATUAL</t>
  </si>
  <si>
    <t>DURAÇÃO DO CONTRATO (PERÍODO CONTRATUAL)</t>
  </si>
  <si>
    <t>MOTORISTA CATEGORIA B</t>
  </si>
  <si>
    <t>Descanso Semanal Remunerado (DSR) sobre as horas extras</t>
  </si>
  <si>
    <t>Tícket Refeição</t>
  </si>
  <si>
    <t>Qtde de ticket por força da CCT</t>
  </si>
  <si>
    <t>Plano de Saúde</t>
  </si>
  <si>
    <t>Plano de Sáude</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</si>
  <si>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</si>
  <si>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K73)</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</si>
  <si>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K76).</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</si>
  <si>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 LER ANOTAÇÃO NA CÉLULA K78</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</si>
  <si>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  LER ANOTAÇÃO NA CÉLULA K78.</t>
    </r>
  </si>
  <si>
    <t>VALOR TOTAL POR TIPO DE POSTO PARA 12 MESES DE CONTRATO</t>
  </si>
  <si>
    <t>VALOR TOTAL POR TIPO DE POSTO PARA TODA A DURAÇÃO CONTRATUAL</t>
  </si>
  <si>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</si>
  <si>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</si>
  <si>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Algumas células possuem uma marca vermelha no seu canto superior direito. Isso significa que a célula tem uma observação. Passando o mouse sobre a célula, é possível ler a observação. As observações devem ser lidas com atenção;</t>
  </si>
  <si>
    <t>VALOR PARA TODA A DURAÇÃO CONTRATUAL - ITEM 1</t>
  </si>
  <si>
    <t>MOTORISTA CATEGORIA D</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</si>
  <si>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</si>
  <si>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</si>
  <si>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CCT PARADIGMA</t>
  </si>
  <si>
    <t>Suplementação da IN SEGES/MGI 147/2026</t>
  </si>
  <si>
    <t>Percentual de Incidência</t>
  </si>
  <si>
    <t>Valor do Benefício na CCT</t>
  </si>
  <si>
    <t>Valor total do Benefício</t>
  </si>
  <si>
    <t>Auxílio Creche</t>
  </si>
  <si>
    <r>
      <t xml:space="preserve">Reembolso Creche </t>
    </r>
    <r>
      <rPr>
        <sz val="9"/>
        <color rgb="FFFF0000"/>
        <rFont val="Arial"/>
        <family val="2"/>
      </rPr>
      <t>(por força da IN SEGES/MGI 147/2026)</t>
    </r>
  </si>
  <si>
    <t>Reembolso Creche</t>
  </si>
  <si>
    <t>PREGÃO SRRF07 Nº 90009/ 2026 (UASG 170116)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</si>
</sst>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3"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sz val="11"/>
      <color rgb="FF000000"/>
      <name val="Candara"/>
      <family val="2"/>
    </font>
    <font>
      <sz val="10"/>
      <color rgb="FF000000"/>
      <name val="Candara"/>
      <family val="2"/>
      <charset val="1"/>
    </font>
    <font>
      <sz val="10"/>
      <name val="Candara"/>
      <family val="2"/>
      <charset val="1"/>
    </font>
    <font>
      <b/>
      <sz val="16"/>
      <color theme="0"/>
      <name val="Arial"/>
      <family val="2"/>
    </font>
    <font>
      <b/>
      <i/>
      <sz val="14"/>
      <color theme="0"/>
      <name val="Arial"/>
      <family val="2"/>
    </font>
    <font>
      <b/>
      <sz val="13"/>
      <color rgb="FFFFFFFF"/>
      <name val="Arial"/>
      <family val="2"/>
    </font>
    <font>
      <b/>
      <sz val="12"/>
      <name val="Arial"/>
      <family val="2"/>
    </font>
    <font>
      <sz val="12"/>
      <name val="Arial"/>
      <family val="2"/>
    </font>
    <font>
      <i/>
      <sz val="11"/>
      <name val="Arial"/>
      <family val="2"/>
    </font>
    <font>
      <sz val="10"/>
      <color theme="1"/>
      <name val="Candara"/>
      <family val="2"/>
    </font>
    <font>
      <sz val="11"/>
      <color theme="1"/>
      <name val="Candara"/>
      <family val="2"/>
    </font>
    <font>
      <sz val="16"/>
      <color theme="1"/>
      <name val="Calibri"/>
      <family val="2"/>
      <scheme val="minor"/>
    </font>
    <font>
      <b/>
      <sz val="12"/>
      <color theme="0"/>
      <name val="Candara"/>
      <family val="2"/>
    </font>
    <font>
      <sz val="14"/>
      <color theme="1"/>
      <name val="Calibri"/>
      <family val="2"/>
      <scheme val="minor"/>
    </font>
    <font>
      <b/>
      <sz val="12"/>
      <color theme="1"/>
      <name val="Candara"/>
      <family val="2"/>
    </font>
    <font>
      <sz val="12"/>
      <color theme="1"/>
      <name val="Calibri"/>
      <family val="2"/>
      <scheme val="minor"/>
    </font>
    <font>
      <b/>
      <sz val="12"/>
      <color rgb="FFC00000"/>
      <name val="Candara"/>
      <family val="2"/>
    </font>
    <font>
      <sz val="12"/>
      <color theme="1"/>
      <name val="Candara"/>
      <family val="2"/>
    </font>
    <font>
      <sz val="12"/>
      <color rgb="FFC00000"/>
      <name val="Arial"/>
      <family val="2"/>
    </font>
    <font>
      <b/>
      <sz val="12"/>
      <color rgb="FFC00000"/>
      <name val="Arial"/>
      <family val="2"/>
    </font>
    <font>
      <sz val="12"/>
      <color theme="1"/>
      <name val="Arial"/>
      <family val="2"/>
    </font>
    <font>
      <b/>
      <sz val="13"/>
      <color theme="0"/>
      <name val="Arial"/>
      <family val="2"/>
    </font>
    <font>
      <b/>
      <i/>
      <sz val="13"/>
      <color theme="0"/>
      <name val="Arial"/>
      <family val="2"/>
    </font>
    <font>
      <b/>
      <sz val="18"/>
      <color theme="1"/>
      <name val="Arial"/>
      <family val="2"/>
    </font>
    <font>
      <sz val="12"/>
      <color rgb="FF000000"/>
      <name val="Arial"/>
      <family val="2"/>
    </font>
    <font>
      <b/>
      <i/>
      <sz val="12"/>
      <color theme="0"/>
      <name val="Arial"/>
      <family val="2"/>
    </font>
    <font>
      <b/>
      <sz val="13"/>
      <name val="Arial"/>
      <family val="2"/>
    </font>
    <font>
      <b/>
      <sz val="13"/>
      <color theme="1"/>
      <name val="Arial"/>
      <family val="2"/>
    </font>
  </fonts>
  <fills count="49">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rgb="FFFFFFFF"/>
        <bgColor rgb="FFFFF2CC"/>
      </patternFill>
    </fill>
    <fill>
      <patternFill patternType="solid">
        <fgColor theme="0"/>
        <bgColor rgb="FFFFF2CC"/>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rgb="FF808080"/>
      </patternFill>
    </fill>
    <fill>
      <patternFill patternType="solid">
        <fgColor theme="2" tint="-0.749992370372631"/>
        <bgColor rgb="FF808080"/>
      </patternFill>
    </fill>
    <fill>
      <patternFill patternType="solid">
        <fgColor theme="0"/>
        <bgColor indexed="64"/>
      </patternFill>
    </fill>
    <fill>
      <patternFill patternType="solid">
        <fgColor theme="8" tint="0.79998168889431442"/>
        <bgColor indexed="64"/>
      </patternFill>
    </fill>
    <fill>
      <patternFill patternType="solid">
        <fgColor theme="1"/>
        <bgColor indexed="64"/>
      </patternFill>
    </fill>
    <fill>
      <patternFill patternType="solid">
        <fgColor theme="2" tint="-0.749992370372631"/>
        <bgColor indexed="64"/>
      </patternFill>
    </fill>
    <fill>
      <patternFill patternType="solid">
        <fgColor theme="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34998626667073579"/>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theme="1" tint="0.14999847407452621"/>
        <bgColor indexed="64"/>
      </patternFill>
    </fill>
    <fill>
      <patternFill patternType="solid">
        <fgColor rgb="FF000066"/>
        <bgColor rgb="FF0000FF"/>
      </patternFill>
    </fill>
    <fill>
      <patternFill patternType="solid">
        <fgColor rgb="FF000066"/>
        <bgColor indexed="64"/>
      </patternFill>
    </fill>
    <fill>
      <patternFill patternType="solid">
        <fgColor theme="8" tint="0.79998168889431442"/>
        <bgColor rgb="FFE2F0D9"/>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right style="thin">
        <color indexed="64"/>
      </right>
      <top style="thin">
        <color theme="2" tint="-0.499984740745262"/>
      </top>
      <bottom style="thin">
        <color theme="2" tint="-0.499984740745262"/>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style="medium">
        <color indexed="64"/>
      </left>
      <right/>
      <top style="thin">
        <color theme="2" tint="-0.499984740745262"/>
      </top>
      <bottom style="thin">
        <color theme="2" tint="-0.499984740745262"/>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40" fillId="0" borderId="0"/>
  </cellStyleXfs>
  <cellXfs count="1096">
    <xf numFmtId="0" fontId="0" fillId="0" borderId="0" xfId="0"/>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2" borderId="2" xfId="0" applyFill="1" applyBorder="1"/>
    <xf numFmtId="0" fontId="0" fillId="22" borderId="3" xfId="0" applyFill="1" applyBorder="1"/>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6"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41" fillId="27" borderId="0" xfId="2" applyFont="1" applyFill="1" applyAlignment="1">
      <alignment vertical="center"/>
    </xf>
    <xf numFmtId="0" fontId="42" fillId="28" borderId="0" xfId="2" applyFont="1" applyFill="1" applyAlignment="1">
      <alignment vertical="center"/>
    </xf>
    <xf numFmtId="0" fontId="43" fillId="27" borderId="0" xfId="2" applyFont="1" applyFill="1" applyAlignment="1">
      <alignment horizontal="left" vertical="center" wrapText="1"/>
    </xf>
    <xf numFmtId="0" fontId="43" fillId="27" borderId="0" xfId="2" applyFont="1" applyFill="1" applyAlignment="1">
      <alignment horizontal="center" vertical="center" wrapText="1"/>
    </xf>
    <xf numFmtId="0" fontId="44" fillId="27" borderId="0" xfId="2" applyFont="1" applyFill="1" applyAlignment="1">
      <alignment vertical="center"/>
    </xf>
    <xf numFmtId="0" fontId="42" fillId="27" borderId="0" xfId="2" applyFont="1" applyFill="1" applyAlignment="1">
      <alignment vertical="center"/>
    </xf>
    <xf numFmtId="0" fontId="43" fillId="28" borderId="0" xfId="2" applyFont="1" applyFill="1" applyAlignment="1">
      <alignment horizontal="center" vertical="center" wrapText="1"/>
    </xf>
    <xf numFmtId="0" fontId="44" fillId="28" borderId="0" xfId="2" applyFont="1" applyFill="1" applyAlignment="1">
      <alignment vertical="center"/>
    </xf>
    <xf numFmtId="0" fontId="40" fillId="0" borderId="0" xfId="2"/>
    <xf numFmtId="0" fontId="46" fillId="27" borderId="0" xfId="2" applyFont="1" applyFill="1"/>
    <xf numFmtId="0" fontId="40" fillId="27" borderId="0" xfId="2" applyFill="1"/>
    <xf numFmtId="0" fontId="40" fillId="33" borderId="0" xfId="2" applyFill="1"/>
    <xf numFmtId="0" fontId="46" fillId="27" borderId="0" xfId="2" applyFont="1" applyFill="1" applyAlignment="1">
      <alignment horizontal="center" vertical="center"/>
    </xf>
    <xf numFmtId="0" fontId="46" fillId="0" borderId="0" xfId="2" applyFont="1"/>
    <xf numFmtId="0" fontId="47" fillId="27" borderId="0" xfId="2" applyFont="1" applyFill="1" applyAlignment="1">
      <alignment horizontal="center" vertical="center" wrapText="1"/>
    </xf>
    <xf numFmtId="0" fontId="45" fillId="0" borderId="0" xfId="2" applyFont="1"/>
    <xf numFmtId="0" fontId="46" fillId="0" borderId="0" xfId="2" applyFont="1" applyAlignment="1">
      <alignment horizontal="left" vertical="center"/>
    </xf>
    <xf numFmtId="0" fontId="54" fillId="0" borderId="0" xfId="0" applyFont="1"/>
    <xf numFmtId="0" fontId="54"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9" xfId="0" applyFont="1" applyBorder="1" applyAlignment="1">
      <alignment horizontal="left" vertical="center" wrapText="1"/>
    </xf>
    <xf numFmtId="0" fontId="56" fillId="0" borderId="0" xfId="0" applyFont="1" applyAlignment="1">
      <alignment vertical="center"/>
    </xf>
    <xf numFmtId="0" fontId="57" fillId="33" borderId="0" xfId="0" applyFont="1" applyFill="1" applyAlignment="1">
      <alignment horizontal="center" vertical="center"/>
    </xf>
    <xf numFmtId="0" fontId="0" fillId="33" borderId="0" xfId="0" applyFill="1" applyAlignment="1">
      <alignment vertical="center"/>
    </xf>
    <xf numFmtId="0" fontId="58" fillId="0" borderId="0" xfId="0" applyFont="1"/>
    <xf numFmtId="0" fontId="55" fillId="33" borderId="0" xfId="0" applyFont="1" applyFill="1" applyAlignment="1">
      <alignment horizontal="center" vertical="center"/>
    </xf>
    <xf numFmtId="0" fontId="55" fillId="33" borderId="0" xfId="0" applyFont="1" applyFill="1"/>
    <xf numFmtId="0" fontId="0" fillId="33" borderId="0" xfId="0" applyFill="1"/>
    <xf numFmtId="0" fontId="60" fillId="33" borderId="0" xfId="0" applyFont="1" applyFill="1"/>
    <xf numFmtId="0" fontId="60" fillId="0" borderId="0" xfId="0" applyFont="1"/>
    <xf numFmtId="0" fontId="59" fillId="33" borderId="0" xfId="0" applyFont="1" applyFill="1" applyAlignment="1">
      <alignment horizontal="center" vertical="center"/>
    </xf>
    <xf numFmtId="0" fontId="61" fillId="33" borderId="0" xfId="0" applyFont="1" applyFill="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17" fillId="0" borderId="2" xfId="0" applyFont="1" applyBorder="1" applyAlignment="1">
      <alignment horizontal="right" vertical="center"/>
    </xf>
    <xf numFmtId="49" fontId="63" fillId="0" borderId="0" xfId="0" applyNumberFormat="1" applyFont="1" applyAlignment="1">
      <alignment horizontal="center" vertical="center"/>
    </xf>
    <xf numFmtId="0" fontId="66" fillId="0" borderId="0" xfId="0" applyFont="1" applyAlignment="1">
      <alignment vertical="center"/>
    </xf>
    <xf numFmtId="0" fontId="48" fillId="0" borderId="0" xfId="0" applyFont="1" applyAlignment="1">
      <alignment vertical="center"/>
    </xf>
    <xf numFmtId="0" fontId="49" fillId="0" borderId="0" xfId="0" applyFont="1" applyAlignment="1">
      <alignment vertical="center" wrapText="1"/>
    </xf>
    <xf numFmtId="0" fontId="17" fillId="0" borderId="1" xfId="0" applyFont="1" applyBorder="1" applyAlignment="1">
      <alignment horizontal="right" vertical="center"/>
    </xf>
    <xf numFmtId="0" fontId="17" fillId="0" borderId="0" xfId="0" applyFont="1" applyAlignment="1">
      <alignment horizontal="right" vertical="center"/>
    </xf>
    <xf numFmtId="0" fontId="10" fillId="0" borderId="7" xfId="0" applyFont="1" applyBorder="1" applyAlignment="1" applyProtection="1">
      <alignment vertical="center"/>
      <protection locked="0"/>
    </xf>
    <xf numFmtId="49" fontId="63" fillId="34" borderId="1" xfId="0" applyNumberFormat="1" applyFont="1" applyFill="1" applyBorder="1" applyAlignment="1">
      <alignment horizontal="center" vertical="center"/>
    </xf>
    <xf numFmtId="167" fontId="64" fillId="34" borderId="1" xfId="0" applyNumberFormat="1" applyFont="1" applyFill="1" applyBorder="1" applyAlignment="1">
      <alignment horizontal="center" vertical="center"/>
    </xf>
    <xf numFmtId="0" fontId="41" fillId="28" borderId="23" xfId="2" applyFont="1" applyFill="1" applyBorder="1" applyAlignment="1">
      <alignment vertical="center"/>
    </xf>
    <xf numFmtId="0" fontId="43" fillId="28" borderId="37" xfId="2" applyFont="1" applyFill="1" applyBorder="1" applyAlignment="1">
      <alignment horizontal="left" vertical="center" wrapText="1"/>
    </xf>
    <xf numFmtId="0" fontId="41" fillId="27" borderId="23" xfId="2" applyFont="1" applyFill="1" applyBorder="1" applyAlignment="1">
      <alignment vertical="center"/>
    </xf>
    <xf numFmtId="0" fontId="43" fillId="27" borderId="37" xfId="2" applyFont="1" applyFill="1" applyBorder="1" applyAlignment="1">
      <alignment horizontal="left" vertical="center" wrapText="1"/>
    </xf>
    <xf numFmtId="0" fontId="45" fillId="27" borderId="23" xfId="2" applyFont="1" applyFill="1" applyBorder="1"/>
    <xf numFmtId="0" fontId="40" fillId="28" borderId="0" xfId="2" applyFill="1"/>
    <xf numFmtId="0" fontId="16" fillId="33" borderId="22" xfId="2" applyFont="1" applyFill="1" applyBorder="1" applyAlignment="1">
      <alignment horizontal="center" vertical="center" wrapText="1"/>
    </xf>
    <xf numFmtId="0" fontId="14" fillId="33" borderId="53" xfId="2" applyFont="1" applyFill="1" applyBorder="1" applyAlignment="1">
      <alignment horizontal="left" vertical="center" wrapText="1"/>
    </xf>
    <xf numFmtId="0" fontId="51" fillId="33" borderId="23" xfId="2" applyFont="1" applyFill="1" applyBorder="1" applyAlignment="1">
      <alignment horizontal="center" vertical="center" wrapText="1"/>
    </xf>
    <xf numFmtId="0" fontId="52" fillId="33" borderId="54" xfId="2" applyFont="1" applyFill="1" applyBorder="1" applyAlignment="1">
      <alignment horizontal="left" vertical="center" wrapText="1"/>
    </xf>
    <xf numFmtId="0" fontId="14" fillId="33" borderId="53" xfId="2" applyFont="1" applyFill="1" applyBorder="1" applyAlignment="1">
      <alignment horizontal="left" vertical="center"/>
    </xf>
    <xf numFmtId="0" fontId="52" fillId="33" borderId="54" xfId="2" applyFont="1" applyFill="1" applyBorder="1" applyAlignment="1">
      <alignment horizontal="left" vertical="center"/>
    </xf>
    <xf numFmtId="0" fontId="14" fillId="34" borderId="53" xfId="2" applyFont="1" applyFill="1" applyBorder="1" applyAlignment="1">
      <alignment horizontal="left" vertical="center" wrapText="1"/>
    </xf>
    <xf numFmtId="0" fontId="52" fillId="33" borderId="55" xfId="2" applyFont="1" applyFill="1" applyBorder="1" applyAlignment="1">
      <alignment horizontal="left" vertical="center" wrapText="1"/>
    </xf>
    <xf numFmtId="0" fontId="9" fillId="0" borderId="22" xfId="2" applyFont="1" applyBorder="1" applyAlignment="1">
      <alignment horizontal="right" vertical="center"/>
    </xf>
    <xf numFmtId="0" fontId="11" fillId="0" borderId="36" xfId="2" applyFont="1" applyBorder="1" applyAlignment="1">
      <alignment vertical="center" wrapText="1"/>
    </xf>
    <xf numFmtId="0" fontId="52" fillId="33" borderId="37" xfId="2" applyFont="1" applyFill="1" applyBorder="1" applyAlignment="1">
      <alignment horizontal="left" vertical="center" wrapText="1"/>
    </xf>
    <xf numFmtId="0" fontId="16" fillId="33" borderId="22" xfId="2" applyFont="1" applyFill="1" applyBorder="1" applyAlignment="1">
      <alignment horizontal="right" vertical="center" wrapText="1"/>
    </xf>
    <xf numFmtId="0" fontId="14" fillId="33" borderId="36" xfId="2" applyFont="1" applyFill="1" applyBorder="1" applyAlignment="1">
      <alignment horizontal="left" vertical="center" wrapText="1"/>
    </xf>
    <xf numFmtId="0" fontId="51" fillId="33" borderId="23" xfId="2" applyFont="1" applyFill="1" applyBorder="1" applyAlignment="1">
      <alignment horizontal="right" vertical="center" wrapText="1"/>
    </xf>
    <xf numFmtId="0" fontId="52" fillId="33" borderId="56" xfId="2" applyFont="1" applyFill="1" applyBorder="1" applyAlignment="1">
      <alignment horizontal="left" vertical="center" wrapText="1"/>
    </xf>
    <xf numFmtId="0" fontId="14" fillId="0" borderId="36" xfId="0" applyFont="1" applyBorder="1" applyAlignment="1">
      <alignment horizontal="left" vertical="center" wrapText="1"/>
    </xf>
    <xf numFmtId="0" fontId="54" fillId="0" borderId="23" xfId="0" applyFont="1" applyBorder="1" applyAlignment="1">
      <alignment horizontal="left" vertical="center" wrapText="1"/>
    </xf>
    <xf numFmtId="0" fontId="54" fillId="0" borderId="37" xfId="0" applyFont="1" applyBorder="1" applyAlignment="1">
      <alignment horizontal="left" vertical="center" wrapText="1"/>
    </xf>
    <xf numFmtId="0" fontId="54" fillId="0" borderId="38" xfId="0" applyFont="1" applyBorder="1" applyAlignment="1">
      <alignment horizontal="left" vertical="center" wrapText="1"/>
    </xf>
    <xf numFmtId="0" fontId="2" fillId="0" borderId="36" xfId="0" applyFont="1" applyBorder="1" applyAlignment="1">
      <alignment horizontal="left" vertical="center" wrapText="1"/>
    </xf>
    <xf numFmtId="0" fontId="51" fillId="33" borderId="24" xfId="2" applyFont="1" applyFill="1" applyBorder="1" applyAlignment="1">
      <alignment horizontal="center" vertical="center" wrapText="1"/>
    </xf>
    <xf numFmtId="0" fontId="45" fillId="0" borderId="23" xfId="2" applyFont="1" applyBorder="1"/>
    <xf numFmtId="0" fontId="46" fillId="0" borderId="37" xfId="2" applyFont="1" applyBorder="1" applyAlignment="1">
      <alignment horizontal="left" vertical="center"/>
    </xf>
    <xf numFmtId="0" fontId="16" fillId="33" borderId="40" xfId="2" applyFont="1" applyFill="1" applyBorder="1" applyAlignment="1">
      <alignment horizontal="center" vertical="center" wrapText="1"/>
    </xf>
    <xf numFmtId="0" fontId="40" fillId="33" borderId="17" xfId="2" applyFill="1" applyBorder="1"/>
    <xf numFmtId="0" fontId="11" fillId="0" borderId="42" xfId="2" applyFont="1" applyBorder="1" applyAlignment="1">
      <alignment horizontal="left" vertical="center" wrapText="1"/>
    </xf>
    <xf numFmtId="0" fontId="2" fillId="33" borderId="1" xfId="0" applyFont="1" applyFill="1" applyBorder="1" applyAlignment="1">
      <alignment horizontal="center" vertical="center"/>
    </xf>
    <xf numFmtId="0" fontId="2" fillId="33" borderId="0" xfId="0" applyFont="1" applyFill="1" applyAlignment="1">
      <alignment horizontal="center" vertical="center"/>
    </xf>
    <xf numFmtId="0" fontId="9" fillId="42" borderId="1" xfId="0" applyFont="1" applyFill="1" applyBorder="1" applyAlignment="1">
      <alignment horizontal="center" vertical="center" wrapText="1"/>
    </xf>
    <xf numFmtId="0" fontId="34" fillId="0" borderId="0" xfId="0" applyFont="1" applyAlignment="1">
      <alignment vertical="center" wrapText="1"/>
    </xf>
    <xf numFmtId="0" fontId="9" fillId="0" borderId="0" xfId="0" applyFont="1" applyAlignment="1">
      <alignment vertical="center" wrapText="1"/>
    </xf>
    <xf numFmtId="0" fontId="2" fillId="0" borderId="26" xfId="0" applyFont="1" applyBorder="1" applyAlignment="1">
      <alignment horizontal="center" vertical="center"/>
    </xf>
    <xf numFmtId="0" fontId="5" fillId="24" borderId="1" xfId="0" applyFont="1" applyFill="1" applyBorder="1" applyAlignment="1">
      <alignment horizontal="center" vertical="center" wrapText="1"/>
    </xf>
    <xf numFmtId="0" fontId="2" fillId="33" borderId="0" xfId="0" applyFont="1" applyFill="1" applyAlignment="1">
      <alignment horizontal="center"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5" fillId="33" borderId="1" xfId="0" applyFont="1" applyFill="1" applyBorder="1" applyAlignment="1">
      <alignment horizontal="center" vertical="center"/>
    </xf>
    <xf numFmtId="1" fontId="3" fillId="0" borderId="0" xfId="0" applyNumberFormat="1" applyFont="1" applyAlignment="1">
      <alignment horizontal="center" vertical="center" wrapText="1"/>
    </xf>
    <xf numFmtId="1" fontId="28" fillId="0" borderId="0" xfId="0" applyNumberFormat="1" applyFont="1" applyAlignment="1">
      <alignment horizontal="center" vertical="center" wrapText="1"/>
    </xf>
    <xf numFmtId="0" fontId="5" fillId="16" borderId="1" xfId="0" applyFont="1" applyFill="1" applyBorder="1" applyAlignment="1">
      <alignment horizontal="center" vertical="center" wrapText="1"/>
    </xf>
    <xf numFmtId="0" fontId="2" fillId="34" borderId="1" xfId="0" applyFont="1" applyFill="1" applyBorder="1" applyAlignment="1" applyProtection="1">
      <alignment horizontal="center" vertical="center" wrapText="1"/>
      <protection locked="0"/>
    </xf>
    <xf numFmtId="164" fontId="2" fillId="34" borderId="1" xfId="0" applyNumberFormat="1" applyFont="1" applyFill="1" applyBorder="1" applyAlignment="1" applyProtection="1">
      <alignment horizontal="center" vertical="center" wrapText="1"/>
      <protection locked="0"/>
    </xf>
    <xf numFmtId="0" fontId="56" fillId="0" borderId="0" xfId="0" applyFont="1" applyAlignment="1" applyProtection="1">
      <alignment vertical="center"/>
      <protection locked="0"/>
    </xf>
    <xf numFmtId="0" fontId="57" fillId="33" borderId="0" xfId="0" applyFont="1" applyFill="1" applyAlignment="1" applyProtection="1">
      <alignment horizontal="center" vertical="center"/>
      <protection locked="0"/>
    </xf>
    <xf numFmtId="0" fontId="0" fillId="33" borderId="0" xfId="0" applyFill="1" applyAlignment="1" applyProtection="1">
      <alignment vertical="center"/>
      <protection locked="0"/>
    </xf>
    <xf numFmtId="0" fontId="58" fillId="0" borderId="0" xfId="0" applyFont="1" applyProtection="1">
      <protection locked="0"/>
    </xf>
    <xf numFmtId="0" fontId="55" fillId="33" borderId="0" xfId="0" applyFont="1" applyFill="1" applyAlignment="1" applyProtection="1">
      <alignment horizontal="center" vertical="center"/>
      <protection locked="0"/>
    </xf>
    <xf numFmtId="0" fontId="0" fillId="33" borderId="0" xfId="0" applyFill="1" applyProtection="1">
      <protection locked="0"/>
    </xf>
    <xf numFmtId="0" fontId="17" fillId="0" borderId="27" xfId="0" applyFont="1" applyBorder="1" applyAlignment="1" applyProtection="1">
      <alignment horizontal="right" vertical="center"/>
      <protection locked="0"/>
    </xf>
    <xf numFmtId="0" fontId="17" fillId="34" borderId="1" xfId="0" applyFont="1" applyFill="1" applyBorder="1" applyAlignment="1" applyProtection="1">
      <alignment vertical="center"/>
      <protection locked="0"/>
    </xf>
    <xf numFmtId="0" fontId="17" fillId="0" borderId="2" xfId="0" applyFont="1" applyBorder="1" applyAlignment="1" applyProtection="1">
      <alignment horizontal="right" vertical="center"/>
      <protection locked="0"/>
    </xf>
    <xf numFmtId="0" fontId="60" fillId="34" borderId="1" xfId="0" applyFont="1" applyFill="1" applyBorder="1" applyProtection="1">
      <protection locked="0"/>
    </xf>
    <xf numFmtId="0" fontId="17" fillId="0" borderId="1" xfId="0" applyFont="1" applyBorder="1" applyAlignment="1" applyProtection="1">
      <alignment horizontal="right" vertical="center"/>
      <protection locked="0"/>
    </xf>
    <xf numFmtId="0" fontId="60" fillId="0" borderId="0" xfId="0" applyFont="1" applyProtection="1">
      <protection locked="0"/>
    </xf>
    <xf numFmtId="0" fontId="59" fillId="33" borderId="0" xfId="0" applyFont="1" applyFill="1" applyAlignment="1" applyProtection="1">
      <alignment horizontal="center" vertical="center"/>
      <protection locked="0"/>
    </xf>
    <xf numFmtId="0" fontId="61" fillId="33" borderId="0" xfId="0" applyFont="1" applyFill="1" applyAlignment="1" applyProtection="1">
      <alignment horizontal="center" vertical="center"/>
      <protection locked="0"/>
    </xf>
    <xf numFmtId="0" fontId="60" fillId="33" borderId="0" xfId="0" applyFont="1" applyFill="1" applyProtection="1">
      <protection locked="0"/>
    </xf>
    <xf numFmtId="0" fontId="0" fillId="0" borderId="0" xfId="0" applyProtection="1">
      <protection locked="0"/>
    </xf>
    <xf numFmtId="0" fontId="17" fillId="37" borderId="26" xfId="0" applyFont="1" applyFill="1" applyBorder="1" applyAlignment="1" applyProtection="1">
      <alignment horizontal="center" vertical="center"/>
      <protection locked="0"/>
    </xf>
    <xf numFmtId="1" fontId="65" fillId="0" borderId="26" xfId="0" applyNumberFormat="1" applyFont="1" applyBorder="1" applyAlignment="1" applyProtection="1">
      <alignment horizontal="center" vertical="center"/>
      <protection locked="0"/>
    </xf>
    <xf numFmtId="0" fontId="62" fillId="33" borderId="0" xfId="0" applyFont="1" applyFill="1" applyAlignment="1" applyProtection="1">
      <alignment horizontal="center" vertical="center"/>
      <protection locked="0"/>
    </xf>
    <xf numFmtId="1" fontId="65" fillId="0" borderId="0" xfId="0" applyNumberFormat="1"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17" fillId="37" borderId="26" xfId="0" applyFont="1" applyFill="1" applyBorder="1" applyAlignment="1">
      <alignment horizontal="center" vertical="center"/>
    </xf>
    <xf numFmtId="1" fontId="65" fillId="0" borderId="26" xfId="0" applyNumberFormat="1" applyFont="1" applyBorder="1" applyAlignment="1">
      <alignment horizontal="center" vertical="center"/>
    </xf>
    <xf numFmtId="0" fontId="62" fillId="33" borderId="0" xfId="0" applyFont="1" applyFill="1" applyAlignment="1">
      <alignment horizontal="center" vertical="center"/>
    </xf>
    <xf numFmtId="1" fontId="65" fillId="0" borderId="0" xfId="0" applyNumberFormat="1" applyFont="1" applyAlignment="1">
      <alignment horizontal="center" vertical="center"/>
    </xf>
    <xf numFmtId="0" fontId="5" fillId="42" borderId="1" xfId="0" applyFont="1" applyFill="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xf>
    <xf numFmtId="1" fontId="28"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28"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wrapText="1"/>
    </xf>
    <xf numFmtId="0" fontId="66" fillId="38" borderId="0" xfId="0" applyFont="1" applyFill="1" applyAlignment="1">
      <alignment vertical="center"/>
    </xf>
    <xf numFmtId="0" fontId="0" fillId="33" borderId="23" xfId="0" applyFill="1" applyBorder="1" applyAlignment="1" applyProtection="1">
      <alignment vertical="center"/>
      <protection locked="0"/>
    </xf>
    <xf numFmtId="0" fontId="57" fillId="33" borderId="37" xfId="0" applyFont="1" applyFill="1" applyBorder="1" applyAlignment="1" applyProtection="1">
      <alignment horizontal="center" vertical="center"/>
      <protection locked="0"/>
    </xf>
    <xf numFmtId="0" fontId="0" fillId="33" borderId="23" xfId="0" applyFill="1" applyBorder="1" applyProtection="1">
      <protection locked="0"/>
    </xf>
    <xf numFmtId="0" fontId="55" fillId="33" borderId="37" xfId="0" applyFont="1" applyFill="1" applyBorder="1" applyAlignment="1" applyProtection="1">
      <alignment horizontal="center" vertical="center"/>
      <protection locked="0"/>
    </xf>
    <xf numFmtId="0" fontId="17" fillId="0" borderId="24" xfId="0" applyFont="1" applyBorder="1" applyAlignment="1" applyProtection="1">
      <alignment horizontal="right" vertical="center"/>
      <protection locked="0"/>
    </xf>
    <xf numFmtId="0" fontId="17" fillId="34" borderId="2" xfId="0" applyFont="1" applyFill="1" applyBorder="1" applyAlignment="1" applyProtection="1">
      <alignment vertical="center"/>
      <protection locked="0"/>
    </xf>
    <xf numFmtId="0" fontId="59" fillId="33" borderId="23" xfId="0" applyFont="1" applyFill="1" applyBorder="1" applyAlignment="1" applyProtection="1">
      <alignment horizontal="center" vertical="center"/>
      <protection locked="0"/>
    </xf>
    <xf numFmtId="0" fontId="61" fillId="33" borderId="37" xfId="0" applyFont="1" applyFill="1" applyBorder="1" applyAlignment="1" applyProtection="1">
      <alignment horizontal="center" vertical="center"/>
      <protection locked="0"/>
    </xf>
    <xf numFmtId="0" fontId="55" fillId="33" borderId="23" xfId="0" applyFont="1" applyFill="1" applyBorder="1" applyAlignment="1" applyProtection="1">
      <alignment horizontal="center" vertical="center"/>
      <protection locked="0"/>
    </xf>
    <xf numFmtId="0" fontId="0" fillId="0" borderId="23" xfId="0" applyBorder="1" applyProtection="1">
      <protection locked="0"/>
    </xf>
    <xf numFmtId="0" fontId="10" fillId="0" borderId="0" xfId="0" applyFont="1" applyAlignment="1" applyProtection="1">
      <alignment horizontal="center" vertical="center"/>
      <protection locked="0"/>
    </xf>
    <xf numFmtId="0" fontId="10" fillId="0" borderId="37" xfId="0" applyFont="1" applyBorder="1" applyAlignment="1" applyProtection="1">
      <alignment horizontal="center" vertical="center"/>
      <protection locked="0"/>
    </xf>
    <xf numFmtId="0" fontId="36" fillId="23" borderId="21" xfId="0" applyFont="1" applyFill="1" applyBorder="1" applyAlignment="1" applyProtection="1">
      <alignment horizontal="center" vertical="center"/>
      <protection locked="0"/>
    </xf>
    <xf numFmtId="0" fontId="36" fillId="23" borderId="25" xfId="0" applyFont="1" applyFill="1" applyBorder="1" applyAlignment="1" applyProtection="1">
      <alignment horizontal="center" vertical="center"/>
      <protection locked="0"/>
    </xf>
    <xf numFmtId="0" fontId="0" fillId="0" borderId="52" xfId="0" applyBorder="1" applyProtection="1">
      <protection locked="0"/>
    </xf>
    <xf numFmtId="0" fontId="2" fillId="24" borderId="22" xfId="0" applyFont="1" applyFill="1" applyBorder="1" applyAlignment="1" applyProtection="1">
      <alignment horizontal="center" vertical="center"/>
      <protection locked="0"/>
    </xf>
    <xf numFmtId="0" fontId="2" fillId="24" borderId="2" xfId="0" applyFont="1" applyFill="1" applyBorder="1" applyAlignment="1" applyProtection="1">
      <alignment horizontal="center" vertical="center" wrapText="1"/>
      <protection locked="0"/>
    </xf>
    <xf numFmtId="0" fontId="0" fillId="0" borderId="37" xfId="0" applyBorder="1" applyProtection="1">
      <protection locked="0"/>
    </xf>
    <xf numFmtId="0" fontId="0" fillId="33" borderId="37" xfId="0" applyFill="1" applyBorder="1" applyProtection="1">
      <protection locked="0"/>
    </xf>
    <xf numFmtId="0" fontId="0" fillId="0" borderId="0" xfId="0" applyAlignment="1" applyProtection="1">
      <alignment horizontal="center"/>
      <protection locked="0"/>
    </xf>
    <xf numFmtId="0" fontId="5" fillId="0" borderId="37" xfId="0" applyFont="1" applyBorder="1" applyAlignment="1" applyProtection="1">
      <alignment horizontal="center" vertical="center" wrapText="1"/>
      <protection locked="0"/>
    </xf>
    <xf numFmtId="0" fontId="28" fillId="0" borderId="51" xfId="0" applyFont="1" applyBorder="1" applyAlignment="1" applyProtection="1">
      <alignment horizontal="center" vertical="center"/>
      <protection locked="0"/>
    </xf>
    <xf numFmtId="0" fontId="28" fillId="0" borderId="8" xfId="0" applyFont="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164" fontId="3" fillId="34" borderId="22" xfId="0" applyNumberFormat="1"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8" fillId="0" borderId="22"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164" fontId="3" fillId="34" borderId="1" xfId="0" applyNumberFormat="1" applyFont="1" applyFill="1" applyBorder="1" applyAlignment="1" applyProtection="1">
      <alignment horizontal="center" vertical="center"/>
      <protection locked="0"/>
    </xf>
    <xf numFmtId="0" fontId="28" fillId="0" borderId="22"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9" fontId="3" fillId="34" borderId="1" xfId="0" applyNumberFormat="1" applyFont="1" applyFill="1" applyBorder="1" applyAlignment="1" applyProtection="1">
      <alignment horizontal="center" vertical="center"/>
      <protection locked="0"/>
    </xf>
    <xf numFmtId="0" fontId="5" fillId="0" borderId="0" xfId="0" applyFont="1" applyAlignment="1" applyProtection="1">
      <alignment vertical="center" wrapText="1"/>
      <protection locked="0"/>
    </xf>
    <xf numFmtId="0" fontId="5" fillId="0" borderId="37" xfId="0" applyFont="1" applyBorder="1" applyAlignment="1" applyProtection="1">
      <alignment vertical="center" wrapText="1"/>
      <protection locked="0"/>
    </xf>
    <xf numFmtId="0" fontId="2" fillId="24" borderId="2" xfId="0" applyFont="1" applyFill="1" applyBorder="1" applyAlignment="1" applyProtection="1">
      <alignment horizontal="center" vertical="center"/>
      <protection locked="0"/>
    </xf>
    <xf numFmtId="0" fontId="72" fillId="0" borderId="0" xfId="0" applyFont="1" applyAlignment="1" applyProtection="1">
      <alignment vertical="center"/>
      <protection locked="0"/>
    </xf>
    <xf numFmtId="0" fontId="72" fillId="0" borderId="37" xfId="0" applyFont="1" applyBorder="1" applyAlignment="1" applyProtection="1">
      <alignment vertical="center"/>
      <protection locked="0"/>
    </xf>
    <xf numFmtId="0" fontId="28" fillId="0" borderId="15" xfId="0" applyFont="1" applyBorder="1" applyAlignment="1" applyProtection="1">
      <alignment horizontal="center" vertical="center"/>
      <protection locked="0"/>
    </xf>
    <xf numFmtId="164" fontId="3" fillId="34" borderId="41" xfId="0" applyNumberFormat="1" applyFont="1" applyFill="1" applyBorder="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Protection="1">
      <protection locked="0"/>
    </xf>
    <xf numFmtId="9" fontId="3" fillId="34" borderId="41" xfId="0" applyNumberFormat="1" applyFont="1" applyFill="1" applyBorder="1" applyAlignment="1" applyProtection="1">
      <alignment horizontal="center" vertical="center"/>
      <protection locked="0"/>
    </xf>
    <xf numFmtId="0" fontId="5" fillId="0" borderId="17" xfId="0" applyFont="1" applyBorder="1" applyAlignment="1" applyProtection="1">
      <alignment horizontal="center" vertical="center" wrapText="1"/>
      <protection locked="0"/>
    </xf>
    <xf numFmtId="0" fontId="5" fillId="0" borderId="59" xfId="0" applyFont="1" applyBorder="1" applyAlignment="1" applyProtection="1">
      <alignment horizontal="center" vertical="center" wrapText="1"/>
      <protection locked="0"/>
    </xf>
    <xf numFmtId="0" fontId="55" fillId="33" borderId="23" xfId="0" applyFont="1" applyFill="1" applyBorder="1" applyAlignment="1" applyProtection="1">
      <alignment vertical="center"/>
      <protection locked="0"/>
    </xf>
    <xf numFmtId="0" fontId="0" fillId="38" borderId="24" xfId="0" applyFill="1" applyBorder="1" applyProtection="1">
      <protection locked="0"/>
    </xf>
    <xf numFmtId="0" fontId="0" fillId="38" borderId="3" xfId="0" applyFill="1" applyBorder="1" applyProtection="1">
      <protection locked="0"/>
    </xf>
    <xf numFmtId="0" fontId="10" fillId="0" borderId="24"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47" xfId="0" applyFont="1" applyBorder="1" applyAlignment="1" applyProtection="1">
      <alignment vertical="center"/>
      <protection locked="0"/>
    </xf>
    <xf numFmtId="0" fontId="0" fillId="0" borderId="7" xfId="0" applyBorder="1" applyProtection="1">
      <protection locked="0"/>
    </xf>
    <xf numFmtId="0" fontId="10" fillId="34" borderId="24" xfId="0" applyFont="1" applyFill="1" applyBorder="1" applyAlignment="1" applyProtection="1">
      <alignment vertical="center"/>
      <protection locked="0"/>
    </xf>
    <xf numFmtId="0" fontId="10" fillId="34" borderId="3" xfId="0" applyFont="1" applyFill="1" applyBorder="1" applyAlignment="1" applyProtection="1">
      <alignment vertical="center"/>
      <protection locked="0"/>
    </xf>
    <xf numFmtId="0" fontId="10" fillId="0" borderId="0" xfId="0" applyFont="1" applyAlignment="1" applyProtection="1">
      <alignment vertical="center"/>
      <protection locked="0"/>
    </xf>
    <xf numFmtId="0" fontId="10" fillId="0" borderId="37" xfId="0" applyFont="1" applyBorder="1" applyAlignment="1" applyProtection="1">
      <alignment vertical="center"/>
      <protection locked="0"/>
    </xf>
    <xf numFmtId="0" fontId="10" fillId="0" borderId="48" xfId="0" applyFont="1" applyBorder="1" applyAlignment="1" applyProtection="1">
      <alignment vertical="center"/>
      <protection locked="0"/>
    </xf>
    <xf numFmtId="0" fontId="10" fillId="0" borderId="17" xfId="0" applyFont="1" applyBorder="1" applyAlignment="1" applyProtection="1">
      <alignment vertical="center"/>
      <protection locked="0"/>
    </xf>
    <xf numFmtId="0" fontId="3" fillId="0" borderId="0" xfId="0" applyFont="1" applyAlignment="1" applyProtection="1">
      <alignment vertical="center" wrapText="1"/>
      <protection locked="0"/>
    </xf>
    <xf numFmtId="0" fontId="3" fillId="0" borderId="0" xfId="0" applyFont="1" applyAlignment="1" applyProtection="1">
      <alignment horizontal="center" vertical="center"/>
      <protection locked="0"/>
    </xf>
    <xf numFmtId="0" fontId="0" fillId="0" borderId="0" xfId="0" applyAlignment="1">
      <alignment horizontal="center"/>
    </xf>
    <xf numFmtId="0" fontId="5" fillId="0" borderId="37" xfId="0" applyFont="1" applyBorder="1" applyAlignment="1">
      <alignment horizontal="center" vertical="center" wrapText="1"/>
    </xf>
    <xf numFmtId="164" fontId="3" fillId="0" borderId="36" xfId="0" applyNumberFormat="1" applyFont="1" applyBorder="1" applyAlignment="1">
      <alignment horizontal="center" vertical="center"/>
    </xf>
    <xf numFmtId="0" fontId="3" fillId="0" borderId="1" xfId="0" applyFont="1" applyBorder="1" applyAlignment="1">
      <alignment horizontal="center" vertical="center"/>
    </xf>
    <xf numFmtId="164" fontId="3" fillId="0" borderId="0" xfId="0" applyNumberFormat="1" applyFont="1" applyAlignment="1">
      <alignment horizontal="center" vertical="center"/>
    </xf>
    <xf numFmtId="164" fontId="3" fillId="0" borderId="22" xfId="0" applyNumberFormat="1" applyFont="1" applyBorder="1" applyAlignment="1">
      <alignment horizontal="center" vertical="center"/>
    </xf>
    <xf numFmtId="0" fontId="48" fillId="0" borderId="0" xfId="0" applyFont="1" applyAlignment="1" applyProtection="1">
      <alignment vertical="center"/>
      <protection locked="0"/>
    </xf>
    <xf numFmtId="0" fontId="49" fillId="0" borderId="0" xfId="0" applyFont="1" applyAlignment="1" applyProtection="1">
      <alignment vertical="center" wrapText="1"/>
      <protection locked="0"/>
    </xf>
    <xf numFmtId="0" fontId="55" fillId="33" borderId="0" xfId="0" applyFont="1" applyFill="1" applyProtection="1">
      <protection locked="0"/>
    </xf>
    <xf numFmtId="0" fontId="17" fillId="0" borderId="57" xfId="0" applyFont="1" applyBorder="1" applyAlignment="1" applyProtection="1">
      <alignment horizontal="right" vertical="center"/>
      <protection locked="0"/>
    </xf>
    <xf numFmtId="49" fontId="63" fillId="0" borderId="0" xfId="0" applyNumberFormat="1" applyFont="1" applyAlignment="1" applyProtection="1">
      <alignment horizontal="center" vertical="center"/>
      <protection locked="0"/>
    </xf>
    <xf numFmtId="0" fontId="66" fillId="0" borderId="0" xfId="0" applyFont="1" applyAlignment="1" applyProtection="1">
      <alignment vertical="center"/>
      <protection locked="0"/>
    </xf>
    <xf numFmtId="0" fontId="3" fillId="0" borderId="24" xfId="0" applyFont="1" applyBorder="1" applyAlignment="1" applyProtection="1">
      <alignment vertical="center"/>
      <protection locked="0"/>
    </xf>
    <xf numFmtId="0" fontId="3" fillId="0" borderId="3" xfId="0" applyFont="1" applyBorder="1" applyProtection="1">
      <protection locked="0"/>
    </xf>
    <xf numFmtId="164" fontId="3" fillId="34" borderId="1" xfId="1" applyNumberFormat="1" applyFont="1" applyFill="1" applyBorder="1" applyAlignment="1" applyProtection="1">
      <alignment horizontal="center" vertical="center"/>
      <protection locked="0"/>
    </xf>
    <xf numFmtId="0" fontId="3" fillId="0" borderId="0" xfId="0" applyFont="1" applyProtection="1">
      <protection locked="0"/>
    </xf>
    <xf numFmtId="0" fontId="0" fillId="0" borderId="0" xfId="0" applyAlignment="1" applyProtection="1">
      <alignment horizontal="center" vertical="center"/>
      <protection locked="0"/>
    </xf>
    <xf numFmtId="9" fontId="3" fillId="0" borderId="1" xfId="0" applyNumberFormat="1" applyFont="1" applyBorder="1" applyAlignment="1">
      <alignment horizontal="center" vertical="center"/>
    </xf>
    <xf numFmtId="0" fontId="0" fillId="40" borderId="1" xfId="0" applyFill="1" applyBorder="1" applyAlignment="1">
      <alignment horizontal="center" vertical="center"/>
    </xf>
    <xf numFmtId="164" fontId="28" fillId="0" borderId="36" xfId="0" applyNumberFormat="1" applyFont="1" applyBorder="1" applyAlignment="1">
      <alignment horizontal="center" vertical="center"/>
    </xf>
    <xf numFmtId="0" fontId="55" fillId="33" borderId="37"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36" xfId="0" applyFont="1" applyBorder="1" applyAlignment="1">
      <alignment horizontal="center" vertical="center" wrapText="1"/>
    </xf>
    <xf numFmtId="0" fontId="3" fillId="0" borderId="2" xfId="0" applyFont="1" applyBorder="1" applyAlignment="1">
      <alignment horizontal="center" vertical="center"/>
    </xf>
    <xf numFmtId="1" fontId="62" fillId="33" borderId="0" xfId="0" applyNumberFormat="1" applyFont="1" applyFill="1" applyAlignment="1" applyProtection="1">
      <alignment horizontal="center" vertical="center"/>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1" fontId="62" fillId="0" borderId="0" xfId="0" applyNumberFormat="1" applyFont="1" applyAlignment="1" applyProtection="1">
      <alignment horizontal="center" vertical="center"/>
      <protection locked="0"/>
    </xf>
    <xf numFmtId="0" fontId="33" fillId="11" borderId="2" xfId="0" applyFont="1" applyFill="1" applyBorder="1" applyAlignment="1" applyProtection="1">
      <alignment vertical="center"/>
      <protection locked="0"/>
    </xf>
    <xf numFmtId="0" fontId="33" fillId="11" borderId="3" xfId="0" applyFont="1" applyFill="1" applyBorder="1" applyAlignment="1" applyProtection="1">
      <alignment vertical="center"/>
      <protection locked="0"/>
    </xf>
    <xf numFmtId="0" fontId="33" fillId="11" borderId="4" xfId="0" applyFont="1" applyFill="1" applyBorder="1" applyAlignment="1" applyProtection="1">
      <alignment vertical="center"/>
      <protection locked="0"/>
    </xf>
    <xf numFmtId="0" fontId="0" fillId="0" borderId="0" xfId="0" applyAlignment="1" applyProtection="1">
      <alignment vertical="center"/>
      <protection locked="0"/>
    </xf>
    <xf numFmtId="0" fontId="13" fillId="0" borderId="3"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21" fillId="0" borderId="0" xfId="0" applyFont="1" applyAlignment="1" applyProtection="1">
      <alignment vertical="center"/>
      <protection locked="0"/>
    </xf>
    <xf numFmtId="0" fontId="18" fillId="0" borderId="0" xfId="0" applyFont="1" applyAlignment="1" applyProtection="1">
      <alignment horizontal="center" vertical="center"/>
      <protection locked="0"/>
    </xf>
    <xf numFmtId="0" fontId="21" fillId="0" borderId="2" xfId="0" applyFont="1" applyBorder="1" applyAlignment="1" applyProtection="1">
      <alignment vertical="center"/>
      <protection locked="0"/>
    </xf>
    <xf numFmtId="0" fontId="21" fillId="0" borderId="3" xfId="0" applyFont="1" applyBorder="1" applyAlignment="1" applyProtection="1">
      <alignment vertical="center"/>
      <protection locked="0"/>
    </xf>
    <xf numFmtId="0" fontId="18" fillId="0" borderId="3" xfId="0" applyFont="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10" fillId="0" borderId="3" xfId="0" applyFont="1" applyBorder="1" applyAlignment="1" applyProtection="1">
      <alignment vertical="center" wrapText="1"/>
      <protection locked="0"/>
    </xf>
    <xf numFmtId="0" fontId="34" fillId="0" borderId="6" xfId="0" applyFont="1" applyBorder="1" applyAlignment="1" applyProtection="1">
      <alignment vertical="center"/>
      <protection locked="0"/>
    </xf>
    <xf numFmtId="0" fontId="34" fillId="0" borderId="7" xfId="0" applyFont="1" applyBorder="1" applyAlignment="1" applyProtection="1">
      <alignment vertical="center"/>
      <protection locked="0"/>
    </xf>
    <xf numFmtId="0" fontId="20" fillId="0" borderId="5" xfId="0" applyFont="1" applyBorder="1" applyAlignment="1" applyProtection="1">
      <alignment horizontal="center" vertical="center"/>
      <protection locked="0"/>
    </xf>
    <xf numFmtId="0" fontId="20" fillId="0" borderId="2" xfId="0" applyFont="1" applyBorder="1" applyAlignment="1" applyProtection="1">
      <alignment vertical="center"/>
      <protection locked="0"/>
    </xf>
    <xf numFmtId="0" fontId="20" fillId="0" borderId="3" xfId="0" applyFont="1" applyBorder="1" applyAlignment="1" applyProtection="1">
      <alignment vertical="center"/>
      <protection locked="0"/>
    </xf>
    <xf numFmtId="0" fontId="20" fillId="0" borderId="2"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0" xfId="0" applyFont="1" applyAlignment="1" applyProtection="1">
      <alignment horizontal="left" vertical="center"/>
      <protection locked="0"/>
    </xf>
    <xf numFmtId="0" fontId="20" fillId="0" borderId="3" xfId="0" applyFont="1" applyBorder="1" applyAlignment="1" applyProtection="1">
      <alignment vertical="center" wrapText="1"/>
      <protection locked="0"/>
    </xf>
    <xf numFmtId="0" fontId="20" fillId="0" borderId="2" xfId="0" applyFont="1" applyBorder="1" applyAlignment="1" applyProtection="1">
      <alignment horizontal="left" vertical="center"/>
      <protection locked="0"/>
    </xf>
    <xf numFmtId="0" fontId="20" fillId="0" borderId="3" xfId="0" applyFont="1" applyBorder="1" applyAlignment="1" applyProtection="1">
      <alignment horizontal="left" vertical="center"/>
      <protection locked="0"/>
    </xf>
    <xf numFmtId="0" fontId="20" fillId="43" borderId="2" xfId="0" applyFont="1" applyFill="1" applyBorder="1" applyAlignment="1" applyProtection="1">
      <alignment vertical="center"/>
      <protection locked="0"/>
    </xf>
    <xf numFmtId="0" fontId="13" fillId="34" borderId="3" xfId="0" applyFont="1" applyFill="1" applyBorder="1" applyAlignment="1" applyProtection="1">
      <alignment horizontal="center" vertical="center"/>
      <protection locked="0"/>
    </xf>
    <xf numFmtId="0" fontId="20" fillId="43" borderId="3" xfId="0" applyFont="1" applyFill="1" applyBorder="1" applyAlignment="1" applyProtection="1">
      <alignment vertical="center"/>
      <protection locked="0"/>
    </xf>
    <xf numFmtId="0" fontId="13" fillId="34" borderId="4" xfId="0" applyFont="1" applyFill="1" applyBorder="1" applyAlignment="1" applyProtection="1">
      <alignment horizontal="center" vertical="center"/>
      <protection locked="0"/>
    </xf>
    <xf numFmtId="0" fontId="20" fillId="0" borderId="5" xfId="0" applyFont="1" applyBorder="1" applyProtection="1">
      <protection locked="0"/>
    </xf>
    <xf numFmtId="0" fontId="20" fillId="0" borderId="0" xfId="0" applyFont="1" applyProtection="1">
      <protection locked="0"/>
    </xf>
    <xf numFmtId="0" fontId="10" fillId="0" borderId="10" xfId="0" applyFont="1" applyBorder="1" applyAlignment="1" applyProtection="1">
      <alignment horizontal="center" vertical="center"/>
      <protection locked="0"/>
    </xf>
    <xf numFmtId="0" fontId="21" fillId="0" borderId="5" xfId="0" applyFont="1" applyBorder="1" applyAlignment="1" applyProtection="1">
      <alignment vertical="center"/>
      <protection locked="0"/>
    </xf>
    <xf numFmtId="0" fontId="0" fillId="0" borderId="3" xfId="0" applyBorder="1" applyProtection="1">
      <protection locked="0"/>
    </xf>
    <xf numFmtId="0" fontId="0" fillId="0" borderId="4" xfId="0" applyBorder="1" applyProtection="1">
      <protection locked="0"/>
    </xf>
    <xf numFmtId="0" fontId="33" fillId="11" borderId="6" xfId="0" applyFont="1" applyFill="1" applyBorder="1" applyAlignment="1">
      <alignment vertical="center"/>
    </xf>
    <xf numFmtId="0" fontId="33" fillId="11" borderId="7" xfId="0" applyFont="1" applyFill="1" applyBorder="1" applyAlignment="1">
      <alignment vertical="center"/>
    </xf>
    <xf numFmtId="0" fontId="33" fillId="11" borderId="15" xfId="0" applyFont="1" applyFill="1" applyBorder="1" applyAlignment="1">
      <alignment vertical="center"/>
    </xf>
    <xf numFmtId="0" fontId="3" fillId="0" borderId="1" xfId="0" applyFont="1" applyBorder="1" applyAlignment="1">
      <alignment horizontal="center" vertical="center" wrapText="1"/>
    </xf>
    <xf numFmtId="0" fontId="33" fillId="11" borderId="2" xfId="0" applyFont="1" applyFill="1" applyBorder="1" applyAlignment="1">
      <alignment vertical="center"/>
    </xf>
    <xf numFmtId="0" fontId="0" fillId="0" borderId="3" xfId="0" applyBorder="1" applyAlignment="1">
      <alignment vertical="center"/>
    </xf>
    <xf numFmtId="0" fontId="33" fillId="11" borderId="3" xfId="0" applyFont="1" applyFill="1" applyBorder="1" applyAlignment="1">
      <alignment vertical="center" wrapText="1"/>
    </xf>
    <xf numFmtId="0" fontId="33" fillId="11" borderId="4" xfId="0" applyFont="1" applyFill="1" applyBorder="1" applyAlignment="1">
      <alignment vertical="center" wrapText="1"/>
    </xf>
    <xf numFmtId="0" fontId="3" fillId="0" borderId="4" xfId="0" applyFont="1" applyBorder="1" applyAlignment="1">
      <alignment horizontal="center" vertical="center"/>
    </xf>
    <xf numFmtId="0" fontId="33" fillId="11" borderId="3" xfId="0" applyFont="1" applyFill="1" applyBorder="1" applyAlignment="1">
      <alignment vertical="center"/>
    </xf>
    <xf numFmtId="0" fontId="33" fillId="11" borderId="4" xfId="0" applyFont="1" applyFill="1" applyBorder="1" applyAlignment="1">
      <alignment vertical="center"/>
    </xf>
    <xf numFmtId="0" fontId="3" fillId="0" borderId="3" xfId="0" applyFont="1" applyBorder="1" applyAlignment="1">
      <alignment horizontal="center" vertical="center"/>
    </xf>
    <xf numFmtId="0" fontId="0" fillId="0" borderId="2" xfId="0" applyBorder="1" applyAlignment="1">
      <alignment horizontal="center" vertical="center"/>
    </xf>
    <xf numFmtId="0" fontId="3" fillId="0" borderId="9" xfId="0" applyFont="1" applyBorder="1" applyAlignment="1">
      <alignment horizontal="center" vertical="center"/>
    </xf>
    <xf numFmtId="0" fontId="21" fillId="0" borderId="5" xfId="0" applyFont="1" applyBorder="1" applyAlignment="1">
      <alignment horizontal="center" vertical="center"/>
    </xf>
    <xf numFmtId="0" fontId="21" fillId="0" borderId="0" xfId="0" applyFont="1" applyAlignment="1">
      <alignment vertical="center"/>
    </xf>
    <xf numFmtId="164" fontId="13" fillId="0" borderId="0" xfId="0" applyNumberFormat="1" applyFont="1" applyAlignment="1">
      <alignment horizontal="center" vertical="center"/>
    </xf>
    <xf numFmtId="0" fontId="21" fillId="0" borderId="2" xfId="0" applyFont="1" applyBorder="1" applyAlignment="1">
      <alignment vertical="center"/>
    </xf>
    <xf numFmtId="0" fontId="21" fillId="0" borderId="3" xfId="0" applyFont="1" applyBorder="1" applyAlignment="1">
      <alignment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0" fillId="0" borderId="9" xfId="0"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1" xfId="0" applyFont="1" applyBorder="1" applyAlignment="1">
      <alignment horizontal="center" vertical="center"/>
    </xf>
    <xf numFmtId="0" fontId="34" fillId="0" borderId="6" xfId="0" applyFont="1" applyBorder="1" applyAlignment="1">
      <alignment vertical="center"/>
    </xf>
    <xf numFmtId="0" fontId="34" fillId="0" borderId="7" xfId="0" applyFont="1" applyBorder="1" applyAlignment="1">
      <alignment vertical="center"/>
    </xf>
    <xf numFmtId="0" fontId="10" fillId="0" borderId="7" xfId="0" applyFont="1" applyBorder="1" applyAlignment="1">
      <alignment vertical="center"/>
    </xf>
    <xf numFmtId="0" fontId="13" fillId="0" borderId="7" xfId="0" applyFont="1" applyBorder="1" applyAlignment="1">
      <alignment horizontal="center" vertical="center"/>
    </xf>
    <xf numFmtId="0" fontId="13" fillId="0" borderId="15" xfId="0" applyFont="1" applyBorder="1" applyAlignment="1">
      <alignment horizontal="center" vertical="center"/>
    </xf>
    <xf numFmtId="0" fontId="20" fillId="0" borderId="5" xfId="0" applyFont="1" applyBorder="1" applyAlignment="1">
      <alignment horizontal="center" vertical="center"/>
    </xf>
    <xf numFmtId="0" fontId="20" fillId="0" borderId="2" xfId="0" applyFont="1" applyBorder="1" applyAlignment="1">
      <alignment vertical="center"/>
    </xf>
    <xf numFmtId="0" fontId="20" fillId="0" borderId="3" xfId="0" applyFont="1" applyBorder="1" applyAlignment="1">
      <alignment vertical="center"/>
    </xf>
    <xf numFmtId="0" fontId="20" fillId="0" borderId="2" xfId="0" applyFont="1" applyBorder="1" applyAlignment="1">
      <alignment horizontal="center" vertical="center"/>
    </xf>
    <xf numFmtId="0" fontId="20" fillId="0" borderId="1" xfId="0" applyFont="1" applyBorder="1" applyAlignment="1">
      <alignment horizontal="center" vertical="center"/>
    </xf>
    <xf numFmtId="0" fontId="20" fillId="0" borderId="0" xfId="0" applyFont="1" applyAlignment="1">
      <alignment horizontal="left" vertical="center"/>
    </xf>
    <xf numFmtId="0" fontId="20" fillId="0" borderId="3" xfId="0" applyFont="1" applyBorder="1" applyAlignment="1">
      <alignment vertical="center" wrapText="1"/>
    </xf>
    <xf numFmtId="0" fontId="20" fillId="0" borderId="4" xfId="0" applyFont="1" applyBorder="1" applyAlignment="1">
      <alignment vertical="center" wrapText="1"/>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3" fillId="0" borderId="9" xfId="0" applyFont="1" applyBorder="1" applyAlignment="1">
      <alignment horizontal="center" vertical="center" wrapText="1"/>
    </xf>
    <xf numFmtId="0" fontId="20" fillId="0" borderId="9" xfId="0" applyFont="1" applyBorder="1" applyAlignment="1">
      <alignment horizontal="center" vertical="center"/>
    </xf>
    <xf numFmtId="0" fontId="21" fillId="0" borderId="5" xfId="0" applyFont="1" applyBorder="1" applyAlignment="1">
      <alignment vertical="center"/>
    </xf>
    <xf numFmtId="0" fontId="20" fillId="0" borderId="5" xfId="0" applyFont="1" applyBorder="1"/>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0" fillId="0" borderId="7" xfId="0" applyBorder="1"/>
    <xf numFmtId="0" fontId="0" fillId="0" borderId="15" xfId="0" applyBorder="1"/>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wrapText="1"/>
    </xf>
    <xf numFmtId="0" fontId="35" fillId="0" borderId="2" xfId="0" applyFont="1" applyBorder="1" applyAlignment="1">
      <alignment vertical="center"/>
    </xf>
    <xf numFmtId="0" fontId="35" fillId="0" borderId="3" xfId="0" applyFont="1" applyBorder="1" applyAlignment="1">
      <alignment vertical="center"/>
    </xf>
    <xf numFmtId="0" fontId="33" fillId="0" borderId="6" xfId="0" applyFont="1" applyBorder="1" applyAlignment="1">
      <alignment vertical="center"/>
    </xf>
    <xf numFmtId="0" fontId="33" fillId="0" borderId="7" xfId="0" applyFont="1" applyBorder="1" applyAlignment="1">
      <alignment vertical="center"/>
    </xf>
    <xf numFmtId="0" fontId="33" fillId="0" borderId="2" xfId="0" applyFont="1" applyBorder="1" applyAlignment="1">
      <alignment vertical="center"/>
    </xf>
    <xf numFmtId="0" fontId="33" fillId="0" borderId="3" xfId="0" applyFont="1" applyBorder="1" applyAlignment="1">
      <alignment vertical="center"/>
    </xf>
    <xf numFmtId="0" fontId="35" fillId="0" borderId="10" xfId="0" applyFont="1" applyBorder="1" applyAlignment="1">
      <alignment vertical="center"/>
    </xf>
    <xf numFmtId="0" fontId="35" fillId="0" borderId="11" xfId="0" applyFont="1" applyBorder="1" applyAlignment="1">
      <alignment vertical="center"/>
    </xf>
    <xf numFmtId="0" fontId="0" fillId="0" borderId="11" xfId="0" applyBorder="1"/>
    <xf numFmtId="0" fontId="0" fillId="0" borderId="12" xfId="0" applyBorder="1"/>
    <xf numFmtId="0" fontId="34" fillId="0" borderId="0" xfId="0" applyFont="1" applyAlignment="1" applyProtection="1">
      <alignment horizontal="center" vertical="center"/>
      <protection locked="0"/>
    </xf>
    <xf numFmtId="0" fontId="34" fillId="0" borderId="3" xfId="0" applyFont="1" applyBorder="1" applyAlignment="1" applyProtection="1">
      <alignment horizontal="center" vertical="center"/>
      <protection locked="0"/>
    </xf>
    <xf numFmtId="10" fontId="20" fillId="0" borderId="3" xfId="0" applyNumberFormat="1" applyFont="1" applyBorder="1" applyAlignment="1" applyProtection="1">
      <alignment vertical="center"/>
      <protection locked="0"/>
    </xf>
    <xf numFmtId="0" fontId="34" fillId="0" borderId="4" xfId="0" applyFont="1" applyBorder="1" applyAlignment="1" applyProtection="1">
      <alignment horizontal="center" vertical="center"/>
      <protection locked="0"/>
    </xf>
    <xf numFmtId="0" fontId="17" fillId="0" borderId="0" xfId="0" applyFont="1" applyAlignment="1">
      <alignment horizontal="center" vertical="center" wrapText="1"/>
    </xf>
    <xf numFmtId="0" fontId="17" fillId="0" borderId="0" xfId="0" applyFont="1" applyAlignment="1">
      <alignment horizontal="center" vertical="center"/>
    </xf>
    <xf numFmtId="0" fontId="62" fillId="0" borderId="0" xfId="0" applyFont="1" applyAlignment="1">
      <alignment horizontal="center" vertical="center"/>
    </xf>
    <xf numFmtId="0" fontId="20" fillId="0" borderId="8" xfId="0" applyFont="1" applyBorder="1" applyAlignment="1">
      <alignment horizontal="center" vertical="center"/>
    </xf>
    <xf numFmtId="0" fontId="20" fillId="0" borderId="14" xfId="0" applyFont="1" applyBorder="1" applyAlignment="1">
      <alignment horizontal="center" vertical="center"/>
    </xf>
    <xf numFmtId="0" fontId="21" fillId="0" borderId="10" xfId="0" applyFont="1" applyBorder="1" applyAlignment="1">
      <alignment vertical="center"/>
    </xf>
    <xf numFmtId="0" fontId="34" fillId="0" borderId="0" xfId="0" applyFont="1" applyAlignment="1">
      <alignment horizontal="center" vertical="center"/>
    </xf>
    <xf numFmtId="0" fontId="34" fillId="0" borderId="3" xfId="0" applyFont="1" applyBorder="1" applyAlignment="1">
      <alignment horizontal="center" vertical="center"/>
    </xf>
    <xf numFmtId="10" fontId="20" fillId="0" borderId="3" xfId="0" applyNumberFormat="1" applyFont="1" applyBorder="1" applyAlignment="1">
      <alignment vertical="center"/>
    </xf>
    <xf numFmtId="0" fontId="34" fillId="0" borderId="4" xfId="0" applyFont="1" applyBorder="1" applyAlignment="1">
      <alignment horizontal="center" vertical="center"/>
    </xf>
    <xf numFmtId="0" fontId="20" fillId="0" borderId="10" xfId="0" applyFont="1" applyBorder="1" applyAlignment="1">
      <alignment vertical="center"/>
    </xf>
    <xf numFmtId="0" fontId="20" fillId="0" borderId="11" xfId="0" applyFont="1" applyBorder="1" applyAlignment="1">
      <alignment vertical="center"/>
    </xf>
    <xf numFmtId="0" fontId="34" fillId="0" borderId="11" xfId="0" applyFont="1" applyBorder="1" applyAlignment="1">
      <alignment horizontal="center" vertical="center"/>
    </xf>
    <xf numFmtId="10" fontId="20" fillId="0" borderId="11" xfId="0" applyNumberFormat="1" applyFont="1" applyBorder="1" applyAlignment="1">
      <alignment vertical="center"/>
    </xf>
    <xf numFmtId="0" fontId="34" fillId="0" borderId="12" xfId="0" applyFont="1" applyBorder="1" applyAlignment="1">
      <alignment horizontal="center" vertical="center"/>
    </xf>
    <xf numFmtId="0" fontId="48" fillId="29" borderId="50" xfId="2" applyFont="1" applyFill="1" applyBorder="1" applyAlignment="1">
      <alignment horizontal="center" vertical="center" wrapText="1"/>
    </xf>
    <xf numFmtId="0" fontId="48" fillId="29" borderId="34" xfId="2" applyFont="1" applyFill="1" applyBorder="1" applyAlignment="1">
      <alignment horizontal="center" vertical="center" wrapText="1"/>
    </xf>
    <xf numFmtId="0" fontId="48" fillId="29" borderId="52" xfId="2" applyFont="1" applyFill="1" applyBorder="1" applyAlignment="1">
      <alignment horizontal="center" vertical="center" wrapText="1"/>
    </xf>
    <xf numFmtId="0" fontId="49" fillId="30" borderId="23" xfId="0" applyFont="1" applyFill="1" applyBorder="1" applyAlignment="1">
      <alignment horizontal="center" vertical="center" wrapText="1"/>
    </xf>
    <xf numFmtId="0" fontId="49" fillId="30" borderId="0" xfId="0" applyFont="1" applyFill="1" applyAlignment="1">
      <alignment horizontal="center" vertical="center" wrapText="1"/>
    </xf>
    <xf numFmtId="0" fontId="49" fillId="30" borderId="37" xfId="0" applyFont="1" applyFill="1" applyBorder="1" applyAlignment="1">
      <alignment horizontal="center" vertical="center" wrapText="1"/>
    </xf>
    <xf numFmtId="0" fontId="50" fillId="31" borderId="23" xfId="2" applyFont="1" applyFill="1" applyBorder="1" applyAlignment="1">
      <alignment horizontal="center" vertical="center" wrapText="1"/>
    </xf>
    <xf numFmtId="0" fontId="50" fillId="31" borderId="0" xfId="2" applyFont="1" applyFill="1" applyAlignment="1">
      <alignment horizontal="center" vertical="center" wrapText="1"/>
    </xf>
    <xf numFmtId="0" fontId="50" fillId="31" borderId="37" xfId="2" applyFont="1" applyFill="1" applyBorder="1" applyAlignment="1">
      <alignment horizontal="center" vertical="center" wrapText="1"/>
    </xf>
    <xf numFmtId="0" fontId="50" fillId="32" borderId="23" xfId="2" applyFont="1" applyFill="1" applyBorder="1" applyAlignment="1">
      <alignment horizontal="center" vertical="center" wrapText="1"/>
    </xf>
    <xf numFmtId="0" fontId="50" fillId="32" borderId="0" xfId="2" applyFont="1" applyFill="1" applyAlignment="1">
      <alignment horizontal="center" vertical="center" wrapText="1"/>
    </xf>
    <xf numFmtId="0" fontId="50" fillId="32" borderId="37" xfId="2" applyFont="1" applyFill="1" applyBorder="1" applyAlignment="1">
      <alignment horizontal="center" vertical="center" wrapText="1"/>
    </xf>
    <xf numFmtId="0" fontId="2" fillId="0" borderId="1" xfId="0" applyFont="1" applyBorder="1" applyAlignment="1">
      <alignment horizontal="center" vertical="center" wrapText="1"/>
    </xf>
    <xf numFmtId="0" fontId="2" fillId="34" borderId="2" xfId="0" applyFont="1" applyFill="1" applyBorder="1" applyAlignment="1" applyProtection="1">
      <alignment horizontal="center" vertical="center" wrapText="1"/>
      <protection locked="0"/>
    </xf>
    <xf numFmtId="0" fontId="2" fillId="34" borderId="3" xfId="0" applyFont="1" applyFill="1" applyBorder="1" applyAlignment="1" applyProtection="1">
      <alignment horizontal="center" vertical="center" wrapText="1"/>
      <protection locked="0"/>
    </xf>
    <xf numFmtId="0" fontId="2" fillId="34" borderId="4" xfId="0" applyFont="1" applyFill="1" applyBorder="1" applyAlignment="1" applyProtection="1">
      <alignment horizontal="center" vertical="center" wrapText="1"/>
      <protection locked="0"/>
    </xf>
    <xf numFmtId="0" fontId="48" fillId="29" borderId="1" xfId="0" applyFont="1" applyFill="1" applyBorder="1" applyAlignment="1">
      <alignment horizontal="center" vertical="center" wrapText="1"/>
    </xf>
    <xf numFmtId="0" fontId="70" fillId="30" borderId="1" xfId="0" applyFont="1" applyFill="1" applyBorder="1" applyAlignment="1">
      <alignment horizontal="center" vertical="center" wrapText="1"/>
    </xf>
    <xf numFmtId="0" fontId="17" fillId="0" borderId="1" xfId="0" applyFont="1" applyBorder="1" applyAlignment="1">
      <alignment horizontal="right" vertical="center"/>
    </xf>
    <xf numFmtId="0" fontId="17" fillId="0" borderId="2" xfId="0" applyFont="1" applyBorder="1" applyAlignment="1">
      <alignment horizontal="right" vertical="center" wrapText="1"/>
    </xf>
    <xf numFmtId="0" fontId="17" fillId="0" borderId="4" xfId="0" applyFont="1" applyBorder="1" applyAlignment="1">
      <alignment horizontal="right" vertical="center" wrapText="1"/>
    </xf>
    <xf numFmtId="49" fontId="63" fillId="34" borderId="1" xfId="0" applyNumberFormat="1" applyFont="1" applyFill="1" applyBorder="1" applyAlignment="1">
      <alignment horizontal="center" vertical="center"/>
    </xf>
    <xf numFmtId="0" fontId="66" fillId="36" borderId="1" xfId="0" applyFont="1" applyFill="1" applyBorder="1" applyAlignment="1">
      <alignment horizontal="center" vertical="center"/>
    </xf>
    <xf numFmtId="0" fontId="5" fillId="16" borderId="1" xfId="0" applyFont="1" applyFill="1" applyBorder="1" applyAlignment="1">
      <alignment horizontal="center" vertical="center" wrapText="1"/>
    </xf>
    <xf numFmtId="0" fontId="17" fillId="0" borderId="27" xfId="0" applyFont="1" applyBorder="1" applyAlignment="1">
      <alignment horizontal="right" vertical="center"/>
    </xf>
    <xf numFmtId="0" fontId="17" fillId="0" borderId="28" xfId="0" applyFont="1" applyBorder="1" applyAlignment="1">
      <alignment horizontal="right" vertical="center"/>
    </xf>
    <xf numFmtId="49" fontId="63" fillId="34" borderId="2" xfId="0" applyNumberFormat="1" applyFont="1" applyFill="1" applyBorder="1" applyAlignment="1">
      <alignment horizontal="center" vertical="center"/>
    </xf>
    <xf numFmtId="49" fontId="63" fillId="34" borderId="3" xfId="0" applyNumberFormat="1" applyFont="1" applyFill="1" applyBorder="1" applyAlignment="1">
      <alignment horizontal="center" vertical="center"/>
    </xf>
    <xf numFmtId="49" fontId="63" fillId="34" borderId="4" xfId="0" applyNumberFormat="1" applyFont="1" applyFill="1" applyBorder="1" applyAlignment="1">
      <alignment horizontal="center" vertical="center"/>
    </xf>
    <xf numFmtId="164" fontId="2" fillId="34" borderId="1" xfId="0" applyNumberFormat="1" applyFont="1" applyFill="1" applyBorder="1" applyAlignment="1" applyProtection="1">
      <alignment horizontal="center" vertical="center"/>
      <protection locked="0"/>
    </xf>
    <xf numFmtId="0" fontId="66" fillId="35" borderId="1" xfId="0" applyFont="1" applyFill="1" applyBorder="1" applyAlignment="1">
      <alignment horizontal="center" vertical="center" wrapText="1"/>
    </xf>
    <xf numFmtId="0" fontId="2" fillId="34" borderId="1" xfId="0" applyFont="1" applyFill="1" applyBorder="1" applyAlignment="1" applyProtection="1">
      <alignment horizontal="center" vertical="center" wrapText="1"/>
      <protection locked="0"/>
    </xf>
    <xf numFmtId="0" fontId="5" fillId="33"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0" fontId="2" fillId="33" borderId="1" xfId="0" applyFont="1" applyFill="1" applyBorder="1" applyAlignment="1">
      <alignment horizontal="center" vertical="center"/>
    </xf>
    <xf numFmtId="0" fontId="5" fillId="24" borderId="1" xfId="0" applyFont="1" applyFill="1" applyBorder="1" applyAlignment="1">
      <alignment horizontal="center" vertical="center"/>
    </xf>
    <xf numFmtId="0" fontId="5" fillId="16" borderId="2" xfId="0" applyFont="1" applyFill="1" applyBorder="1" applyAlignment="1">
      <alignment horizontal="center" vertical="center" wrapText="1"/>
    </xf>
    <xf numFmtId="0" fontId="5" fillId="16" borderId="3" xfId="0" applyFont="1" applyFill="1" applyBorder="1" applyAlignment="1">
      <alignment horizontal="center" vertical="center" wrapText="1"/>
    </xf>
    <xf numFmtId="0" fontId="5" fillId="16" borderId="4" xfId="0" applyFont="1" applyFill="1" applyBorder="1" applyAlignment="1">
      <alignment horizontal="center" vertical="center" wrapText="1"/>
    </xf>
    <xf numFmtId="49" fontId="64" fillId="34" borderId="2" xfId="0" applyNumberFormat="1" applyFont="1" applyFill="1" applyBorder="1" applyAlignment="1">
      <alignment horizontal="center" vertical="center"/>
    </xf>
    <xf numFmtId="49" fontId="64" fillId="34" borderId="3" xfId="0" applyNumberFormat="1" applyFont="1" applyFill="1" applyBorder="1" applyAlignment="1">
      <alignment horizontal="center" vertical="center"/>
    </xf>
    <xf numFmtId="49" fontId="64" fillId="34" borderId="4" xfId="0" applyNumberFormat="1" applyFont="1" applyFill="1" applyBorder="1" applyAlignment="1">
      <alignment horizontal="center" vertical="center"/>
    </xf>
    <xf numFmtId="164" fontId="66" fillId="38" borderId="0" xfId="0" applyNumberFormat="1" applyFont="1" applyFill="1" applyAlignment="1">
      <alignment horizontal="center" vertical="center"/>
    </xf>
    <xf numFmtId="0" fontId="66" fillId="38" borderId="0" xfId="0" applyFont="1" applyFill="1" applyAlignment="1">
      <alignment horizontal="center" vertical="center"/>
    </xf>
    <xf numFmtId="0" fontId="17" fillId="0" borderId="1" xfId="0" applyFont="1" applyBorder="1" applyAlignment="1" applyProtection="1">
      <alignment horizontal="right" vertical="center"/>
      <protection locked="0"/>
    </xf>
    <xf numFmtId="0" fontId="17" fillId="0" borderId="27" xfId="0" applyFont="1" applyBorder="1" applyAlignment="1" applyProtection="1">
      <alignment horizontal="right" vertical="center"/>
      <protection locked="0"/>
    </xf>
    <xf numFmtId="0" fontId="17" fillId="0" borderId="28" xfId="0" applyFont="1" applyBorder="1" applyAlignment="1" applyProtection="1">
      <alignment horizontal="right" vertical="center"/>
      <protection locked="0"/>
    </xf>
    <xf numFmtId="0" fontId="17" fillId="0" borderId="1" xfId="0" applyFont="1" applyBorder="1" applyAlignment="1" applyProtection="1">
      <alignment horizontal="right" vertical="center" wrapText="1"/>
      <protection locked="0"/>
    </xf>
    <xf numFmtId="0" fontId="17" fillId="34" borderId="1" xfId="0" applyFont="1" applyFill="1" applyBorder="1" applyAlignment="1" applyProtection="1">
      <alignment horizontal="center" vertical="center" wrapText="1"/>
      <protection locked="0"/>
    </xf>
    <xf numFmtId="0" fontId="66" fillId="38" borderId="5" xfId="0" applyFont="1" applyFill="1" applyBorder="1" applyAlignment="1">
      <alignment horizontal="center" vertical="center"/>
    </xf>
    <xf numFmtId="0" fontId="28" fillId="25" borderId="3" xfId="0" applyFont="1" applyFill="1" applyBorder="1" applyAlignment="1">
      <alignment horizontal="center" vertical="center"/>
    </xf>
    <xf numFmtId="0" fontId="28" fillId="25" borderId="4" xfId="0" applyFont="1" applyFill="1" applyBorder="1" applyAlignment="1">
      <alignment horizontal="center" vertical="center"/>
    </xf>
    <xf numFmtId="0" fontId="28" fillId="25" borderId="3" xfId="0" applyFont="1" applyFill="1" applyBorder="1" applyAlignment="1">
      <alignment horizontal="center" vertical="center" wrapText="1"/>
    </xf>
    <xf numFmtId="0" fontId="28" fillId="25" borderId="4" xfId="0" applyFont="1" applyFill="1" applyBorder="1" applyAlignment="1">
      <alignment horizontal="center" vertical="center" wrapText="1"/>
    </xf>
    <xf numFmtId="0" fontId="68" fillId="0" borderId="1" xfId="0" applyFont="1" applyBorder="1" applyAlignment="1">
      <alignment horizontal="center" vertical="center"/>
    </xf>
    <xf numFmtId="0" fontId="17" fillId="24" borderId="29" xfId="0" applyFont="1" applyFill="1" applyBorder="1" applyAlignment="1">
      <alignment horizontal="center" vertical="center" wrapText="1"/>
    </xf>
    <xf numFmtId="0" fontId="17" fillId="24" borderId="30" xfId="0" applyFont="1" applyFill="1" applyBorder="1" applyAlignment="1">
      <alignment horizontal="center" vertical="center" wrapText="1"/>
    </xf>
    <xf numFmtId="0" fontId="17" fillId="24" borderId="31" xfId="0" applyFont="1" applyFill="1" applyBorder="1" applyAlignment="1">
      <alignment horizontal="center" vertical="center" wrapText="1"/>
    </xf>
    <xf numFmtId="0" fontId="17" fillId="24" borderId="32" xfId="0" applyFont="1" applyFill="1" applyBorder="1" applyAlignment="1">
      <alignment horizontal="center" vertical="center" wrapText="1"/>
    </xf>
    <xf numFmtId="0" fontId="2" fillId="0" borderId="4" xfId="0" applyFont="1" applyBorder="1" applyAlignment="1">
      <alignment horizontal="center" vertical="center" wrapText="1"/>
    </xf>
    <xf numFmtId="0" fontId="48" fillId="29" borderId="1" xfId="0" applyFont="1" applyFill="1" applyBorder="1" applyAlignment="1" applyProtection="1">
      <alignment horizontal="center" vertical="center" wrapText="1"/>
      <protection locked="0"/>
    </xf>
    <xf numFmtId="0" fontId="49" fillId="30" borderId="1" xfId="0" applyFont="1" applyFill="1" applyBorder="1" applyAlignment="1" applyProtection="1">
      <alignment horizontal="center" vertical="center" wrapText="1"/>
      <protection locked="0"/>
    </xf>
    <xf numFmtId="49" fontId="63" fillId="34" borderId="1" xfId="0" applyNumberFormat="1" applyFont="1" applyFill="1" applyBorder="1" applyAlignment="1" applyProtection="1">
      <alignment horizontal="center" vertical="center"/>
      <protection locked="0"/>
    </xf>
    <xf numFmtId="4" fontId="3" fillId="0" borderId="1" xfId="0" applyNumberFormat="1" applyFont="1" applyBorder="1" applyAlignment="1">
      <alignment horizontal="center" vertical="center" wrapText="1"/>
    </xf>
    <xf numFmtId="4" fontId="3" fillId="0" borderId="41" xfId="0" applyNumberFormat="1" applyFont="1" applyBorder="1" applyAlignment="1">
      <alignment horizontal="center" vertical="center" wrapText="1"/>
    </xf>
    <xf numFmtId="0" fontId="28" fillId="0" borderId="1" xfId="0" applyFont="1" applyBorder="1" applyAlignment="1" applyProtection="1">
      <alignment horizontal="center" vertical="center"/>
      <protection locked="0"/>
    </xf>
    <xf numFmtId="4" fontId="3" fillId="0" borderId="36" xfId="0" applyNumberFormat="1" applyFont="1" applyBorder="1" applyAlignment="1">
      <alignment horizontal="center" vertical="center" wrapText="1"/>
    </xf>
    <xf numFmtId="4" fontId="3" fillId="0" borderId="42"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164" fontId="3" fillId="0" borderId="36" xfId="0" applyNumberFormat="1" applyFont="1" applyBorder="1" applyAlignment="1">
      <alignment horizontal="center" vertical="center"/>
    </xf>
    <xf numFmtId="167" fontId="64" fillId="34" borderId="2" xfId="0" applyNumberFormat="1" applyFont="1" applyFill="1" applyBorder="1" applyAlignment="1" applyProtection="1">
      <alignment horizontal="center" vertical="center"/>
      <protection locked="0"/>
    </xf>
    <xf numFmtId="167" fontId="64" fillId="34" borderId="46" xfId="0" applyNumberFormat="1" applyFont="1" applyFill="1" applyBorder="1" applyAlignment="1" applyProtection="1">
      <alignment horizontal="center" vertical="center"/>
      <protection locked="0"/>
    </xf>
    <xf numFmtId="0" fontId="28" fillId="0" borderId="22"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164" fontId="3" fillId="0" borderId="1" xfId="0" applyNumberFormat="1" applyFont="1" applyBorder="1" applyAlignment="1">
      <alignment horizontal="center" vertical="center" wrapText="1"/>
    </xf>
    <xf numFmtId="164" fontId="3" fillId="0" borderId="36" xfId="0" applyNumberFormat="1" applyFont="1" applyBorder="1" applyAlignment="1">
      <alignment horizontal="center" vertical="center" wrapText="1"/>
    </xf>
    <xf numFmtId="0" fontId="3" fillId="0" borderId="1" xfId="0" applyFont="1" applyBorder="1" applyAlignment="1">
      <alignment horizontal="center" vertical="center"/>
    </xf>
    <xf numFmtId="0" fontId="17" fillId="0" borderId="2" xfId="0" applyFont="1" applyBorder="1" applyAlignment="1" applyProtection="1">
      <alignment horizontal="right" vertical="center"/>
      <protection locked="0"/>
    </xf>
    <xf numFmtId="0" fontId="17" fillId="0" borderId="4" xfId="0" applyFont="1" applyBorder="1" applyAlignment="1" applyProtection="1">
      <alignment horizontal="right" vertical="center"/>
      <protection locked="0"/>
    </xf>
    <xf numFmtId="0" fontId="65" fillId="0" borderId="2" xfId="0" applyFont="1" applyBorder="1" applyAlignment="1">
      <alignment horizontal="center" vertical="center"/>
    </xf>
    <xf numFmtId="0" fontId="65" fillId="0" borderId="46" xfId="0" applyFont="1" applyBorder="1" applyAlignment="1">
      <alignment horizontal="center" vertical="center"/>
    </xf>
    <xf numFmtId="49" fontId="63" fillId="34" borderId="36" xfId="0" applyNumberFormat="1" applyFont="1" applyFill="1" applyBorder="1" applyAlignment="1" applyProtection="1">
      <alignment horizontal="center" vertical="center"/>
      <protection locked="0"/>
    </xf>
    <xf numFmtId="0" fontId="17" fillId="0" borderId="2" xfId="0" applyFont="1" applyBorder="1" applyAlignment="1" applyProtection="1">
      <alignment horizontal="right" vertical="center" wrapText="1"/>
      <protection locked="0"/>
    </xf>
    <xf numFmtId="0" fontId="17" fillId="0" borderId="4" xfId="0" applyFont="1" applyBorder="1" applyAlignment="1" applyProtection="1">
      <alignment horizontal="right" vertical="center" wrapText="1"/>
      <protection locked="0"/>
    </xf>
    <xf numFmtId="0" fontId="60" fillId="34" borderId="1" xfId="0" applyFont="1" applyFill="1" applyBorder="1" applyAlignment="1" applyProtection="1">
      <alignment horizontal="center"/>
      <protection locked="0"/>
    </xf>
    <xf numFmtId="0" fontId="5" fillId="42" borderId="20" xfId="0" applyFont="1" applyFill="1" applyBorder="1" applyAlignment="1" applyProtection="1">
      <alignment horizontal="center" vertical="center" wrapText="1"/>
      <protection locked="0"/>
    </xf>
    <xf numFmtId="0" fontId="5" fillId="42" borderId="1" xfId="0" applyFont="1" applyFill="1" applyBorder="1" applyAlignment="1" applyProtection="1">
      <alignment horizontal="center" vertical="center" wrapText="1"/>
      <protection locked="0"/>
    </xf>
    <xf numFmtId="0" fontId="5" fillId="42" borderId="35" xfId="0" applyFont="1" applyFill="1" applyBorder="1" applyAlignment="1" applyProtection="1">
      <alignment horizontal="center" vertical="center" wrapText="1"/>
      <protection locked="0"/>
    </xf>
    <xf numFmtId="0" fontId="5" fillId="42" borderId="36" xfId="0" applyFont="1" applyFill="1" applyBorder="1" applyAlignment="1" applyProtection="1">
      <alignment horizontal="center" vertical="center" wrapText="1"/>
      <protection locked="0"/>
    </xf>
    <xf numFmtId="0" fontId="0" fillId="38" borderId="50" xfId="0" applyFill="1" applyBorder="1" applyAlignment="1" applyProtection="1">
      <alignment horizontal="center" vertical="center"/>
      <protection locked="0"/>
    </xf>
    <xf numFmtId="0" fontId="0" fillId="38" borderId="34" xfId="0" applyFill="1" applyBorder="1" applyAlignment="1" applyProtection="1">
      <alignment horizontal="center" vertical="center"/>
      <protection locked="0"/>
    </xf>
    <xf numFmtId="0" fontId="0" fillId="38" borderId="23" xfId="0" applyFill="1" applyBorder="1" applyAlignment="1" applyProtection="1">
      <alignment horizontal="center" vertical="center"/>
      <protection locked="0"/>
    </xf>
    <xf numFmtId="0" fontId="0" fillId="38" borderId="0" xfId="0" applyFill="1" applyAlignment="1" applyProtection="1">
      <alignment horizontal="center" vertical="center"/>
      <protection locked="0"/>
    </xf>
    <xf numFmtId="0" fontId="17" fillId="0" borderId="3" xfId="0" applyFont="1" applyBorder="1" applyAlignment="1" applyProtection="1">
      <alignment horizontal="right" vertical="center"/>
      <protection locked="0"/>
    </xf>
    <xf numFmtId="0" fontId="17" fillId="34" borderId="1" xfId="0" applyFont="1" applyFill="1" applyBorder="1" applyAlignment="1" applyProtection="1">
      <alignment horizontal="center" vertical="center"/>
      <protection locked="0"/>
    </xf>
    <xf numFmtId="0" fontId="72" fillId="33" borderId="1" xfId="0" applyFont="1" applyFill="1" applyBorder="1" applyAlignment="1" applyProtection="1">
      <alignment horizontal="center" vertical="center"/>
      <protection locked="0"/>
    </xf>
    <xf numFmtId="0" fontId="72" fillId="33" borderId="36" xfId="0" applyFont="1" applyFill="1" applyBorder="1" applyAlignment="1" applyProtection="1">
      <alignment horizontal="center" vertical="center"/>
      <protection locked="0"/>
    </xf>
    <xf numFmtId="164" fontId="3" fillId="0" borderId="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38" xfId="0" applyNumberFormat="1" applyFont="1" applyBorder="1" applyAlignment="1">
      <alignment horizontal="center" vertical="center"/>
    </xf>
    <xf numFmtId="164" fontId="3" fillId="0" borderId="39" xfId="0" applyNumberFormat="1" applyFont="1" applyBorder="1" applyAlignment="1">
      <alignment horizontal="center" vertical="center"/>
    </xf>
    <xf numFmtId="0" fontId="2" fillId="0" borderId="2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4" fontId="3" fillId="0" borderId="1" xfId="0" applyNumberFormat="1" applyFont="1" applyBorder="1" applyAlignment="1">
      <alignment horizontal="center" vertical="center"/>
    </xf>
    <xf numFmtId="4" fontId="3" fillId="0" borderId="41" xfId="0" applyNumberFormat="1" applyFont="1" applyBorder="1" applyAlignment="1">
      <alignment horizontal="center" vertical="center"/>
    </xf>
    <xf numFmtId="164" fontId="3" fillId="34" borderId="22" xfId="0" applyNumberFormat="1" applyFont="1" applyFill="1" applyBorder="1" applyAlignment="1" applyProtection="1">
      <alignment horizontal="center" vertical="center"/>
      <protection locked="0"/>
    </xf>
    <xf numFmtId="164" fontId="3" fillId="34" borderId="1" xfId="0" applyNumberFormat="1" applyFont="1" applyFill="1" applyBorder="1" applyAlignment="1" applyProtection="1">
      <alignment horizontal="center" vertical="center"/>
      <protection locked="0"/>
    </xf>
    <xf numFmtId="0" fontId="28" fillId="33" borderId="22" xfId="0" applyFont="1" applyFill="1" applyBorder="1" applyAlignment="1" applyProtection="1">
      <alignment horizontal="center" vertical="center"/>
      <protection locked="0"/>
    </xf>
    <xf numFmtId="0" fontId="28" fillId="33" borderId="2" xfId="0" applyFont="1" applyFill="1" applyBorder="1" applyAlignment="1" applyProtection="1">
      <alignment horizontal="center" vertical="center"/>
      <protection locked="0"/>
    </xf>
    <xf numFmtId="164" fontId="3" fillId="0" borderId="40" xfId="0" applyNumberFormat="1" applyFont="1" applyBorder="1" applyAlignment="1">
      <alignment horizontal="center" vertical="center"/>
    </xf>
    <xf numFmtId="164" fontId="3" fillId="0" borderId="41" xfId="0" applyNumberFormat="1" applyFont="1" applyBorder="1" applyAlignment="1">
      <alignment horizontal="center" vertical="center"/>
    </xf>
    <xf numFmtId="0" fontId="48" fillId="29" borderId="43" xfId="0" applyFont="1" applyFill="1" applyBorder="1" applyAlignment="1" applyProtection="1">
      <alignment horizontal="center" vertical="center" wrapText="1"/>
      <protection locked="0"/>
    </xf>
    <xf numFmtId="0" fontId="48" fillId="29" borderId="44" xfId="0" applyFont="1" applyFill="1" applyBorder="1" applyAlignment="1" applyProtection="1">
      <alignment horizontal="center" vertical="center" wrapText="1"/>
      <protection locked="0"/>
    </xf>
    <xf numFmtId="0" fontId="48" fillId="29" borderId="45" xfId="0" applyFont="1" applyFill="1" applyBorder="1" applyAlignment="1" applyProtection="1">
      <alignment horizontal="center" vertical="center" wrapText="1"/>
      <protection locked="0"/>
    </xf>
    <xf numFmtId="0" fontId="49" fillId="30" borderId="24" xfId="0" applyFont="1" applyFill="1" applyBorder="1" applyAlignment="1" applyProtection="1">
      <alignment horizontal="center" vertical="center" wrapText="1"/>
      <protection locked="0"/>
    </xf>
    <xf numFmtId="0" fontId="49" fillId="30" borderId="3" xfId="0" applyFont="1" applyFill="1" applyBorder="1" applyAlignment="1" applyProtection="1">
      <alignment horizontal="center" vertical="center" wrapText="1"/>
      <protection locked="0"/>
    </xf>
    <xf numFmtId="0" fontId="49" fillId="30" borderId="46" xfId="0" applyFont="1" applyFill="1" applyBorder="1" applyAlignment="1" applyProtection="1">
      <alignment horizontal="center" vertical="center" wrapText="1"/>
      <protection locked="0"/>
    </xf>
    <xf numFmtId="0" fontId="66" fillId="35" borderId="22" xfId="0" applyFont="1" applyFill="1" applyBorder="1" applyAlignment="1" applyProtection="1">
      <alignment horizontal="center" vertical="center" wrapText="1"/>
      <protection locked="0"/>
    </xf>
    <xf numFmtId="0" fontId="66" fillId="35" borderId="1" xfId="0" applyFont="1" applyFill="1" applyBorder="1" applyAlignment="1" applyProtection="1">
      <alignment horizontal="center" vertical="center" wrapText="1"/>
      <protection locked="0"/>
    </xf>
    <xf numFmtId="0" fontId="66" fillId="35" borderId="36" xfId="0" applyFont="1" applyFill="1" applyBorder="1" applyAlignment="1" applyProtection="1">
      <alignment horizontal="center" vertical="center" wrapText="1"/>
      <protection locked="0"/>
    </xf>
    <xf numFmtId="0" fontId="66" fillId="36" borderId="22" xfId="0" applyFont="1" applyFill="1" applyBorder="1" applyAlignment="1" applyProtection="1">
      <alignment horizontal="center" vertical="center"/>
      <protection locked="0"/>
    </xf>
    <xf numFmtId="0" fontId="66" fillId="36" borderId="1" xfId="0" applyFont="1" applyFill="1" applyBorder="1" applyAlignment="1" applyProtection="1">
      <alignment horizontal="center" vertical="center"/>
      <protection locked="0"/>
    </xf>
    <xf numFmtId="0" fontId="66" fillId="36" borderId="36" xfId="0" applyFont="1" applyFill="1" applyBorder="1" applyAlignment="1" applyProtection="1">
      <alignment horizontal="center" vertical="center"/>
      <protection locked="0"/>
    </xf>
    <xf numFmtId="0" fontId="69" fillId="16" borderId="22" xfId="0" applyFont="1" applyFill="1" applyBorder="1" applyAlignment="1" applyProtection="1">
      <alignment horizontal="right" vertical="center"/>
      <protection locked="0"/>
    </xf>
    <xf numFmtId="0" fontId="69" fillId="16" borderId="1" xfId="0" applyFont="1" applyFill="1" applyBorder="1" applyAlignment="1" applyProtection="1">
      <alignment horizontal="right" vertical="center"/>
      <protection locked="0"/>
    </xf>
    <xf numFmtId="0" fontId="17" fillId="0" borderId="22" xfId="0" applyFont="1" applyBorder="1" applyAlignment="1" applyProtection="1">
      <alignment horizontal="right" vertical="center"/>
      <protection locked="0"/>
    </xf>
    <xf numFmtId="0" fontId="2" fillId="0" borderId="2" xfId="0" applyFont="1" applyBorder="1" applyAlignment="1" applyProtection="1">
      <alignment horizontal="center" vertical="center"/>
      <protection locked="0"/>
    </xf>
    <xf numFmtId="0" fontId="2" fillId="0" borderId="40" xfId="0" applyFont="1" applyBorder="1" applyAlignment="1" applyProtection="1">
      <alignment horizontal="center" vertical="center"/>
      <protection locked="0"/>
    </xf>
    <xf numFmtId="0" fontId="2" fillId="0" borderId="18" xfId="0" applyFont="1" applyBorder="1" applyAlignment="1" applyProtection="1">
      <alignment horizontal="center" vertical="center"/>
      <protection locked="0"/>
    </xf>
    <xf numFmtId="164" fontId="3" fillId="0" borderId="22" xfId="0" applyNumberFormat="1" applyFont="1" applyBorder="1" applyAlignment="1">
      <alignment horizontal="center" vertical="center"/>
    </xf>
    <xf numFmtId="0" fontId="28" fillId="0" borderId="22"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164" fontId="3" fillId="34" borderId="2" xfId="0" applyNumberFormat="1" applyFont="1" applyFill="1" applyBorder="1" applyAlignment="1" applyProtection="1">
      <alignment horizontal="center" vertical="center"/>
      <protection locked="0"/>
    </xf>
    <xf numFmtId="0" fontId="5" fillId="33" borderId="22" xfId="0" applyFont="1" applyFill="1" applyBorder="1" applyAlignment="1" applyProtection="1">
      <alignment horizontal="center" vertical="center"/>
      <protection locked="0"/>
    </xf>
    <xf numFmtId="0" fontId="5" fillId="33" borderId="2" xfId="0" applyFont="1" applyFill="1" applyBorder="1" applyAlignment="1" applyProtection="1">
      <alignment horizontal="center" vertical="center"/>
      <protection locked="0"/>
    </xf>
    <xf numFmtId="10" fontId="10" fillId="34" borderId="1" xfId="0" applyNumberFormat="1" applyFont="1" applyFill="1" applyBorder="1" applyAlignment="1" applyProtection="1">
      <alignment horizontal="center" vertical="center"/>
      <protection locked="0"/>
    </xf>
    <xf numFmtId="10" fontId="10" fillId="34" borderId="36" xfId="0" applyNumberFormat="1" applyFont="1" applyFill="1" applyBorder="1" applyAlignment="1" applyProtection="1">
      <alignment horizontal="center" vertical="center"/>
      <protection locked="0"/>
    </xf>
    <xf numFmtId="10" fontId="10" fillId="34" borderId="2" xfId="0" applyNumberFormat="1" applyFont="1" applyFill="1" applyBorder="1" applyAlignment="1" applyProtection="1">
      <alignment horizontal="center" vertical="center"/>
      <protection locked="0"/>
    </xf>
    <xf numFmtId="10" fontId="10" fillId="34" borderId="3" xfId="0" applyNumberFormat="1" applyFont="1" applyFill="1" applyBorder="1" applyAlignment="1" applyProtection="1">
      <alignment horizontal="center" vertical="center"/>
      <protection locked="0"/>
    </xf>
    <xf numFmtId="10" fontId="10" fillId="34" borderId="46" xfId="0" applyNumberFormat="1" applyFont="1" applyFill="1" applyBorder="1" applyAlignment="1" applyProtection="1">
      <alignment horizontal="center" vertical="center"/>
      <protection locked="0"/>
    </xf>
    <xf numFmtId="10" fontId="10" fillId="0" borderId="2"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46" xfId="0" applyNumberFormat="1" applyFont="1" applyBorder="1" applyAlignment="1">
      <alignment horizontal="center" vertical="center"/>
    </xf>
    <xf numFmtId="10" fontId="31" fillId="0" borderId="18" xfId="0" applyNumberFormat="1" applyFont="1" applyBorder="1" applyAlignment="1">
      <alignment horizontal="center" vertical="center"/>
    </xf>
    <xf numFmtId="10" fontId="31" fillId="0" borderId="19" xfId="0" applyNumberFormat="1" applyFont="1" applyBorder="1" applyAlignment="1">
      <alignment horizontal="center" vertical="center"/>
    </xf>
    <xf numFmtId="10" fontId="31" fillId="0" borderId="49" xfId="0" applyNumberFormat="1" applyFont="1" applyBorder="1" applyAlignment="1">
      <alignment horizontal="center" vertical="center"/>
    </xf>
    <xf numFmtId="164" fontId="10" fillId="0" borderId="1" xfId="0" applyNumberFormat="1" applyFont="1" applyBorder="1" applyAlignment="1">
      <alignment horizontal="center" vertical="center"/>
    </xf>
    <xf numFmtId="164" fontId="10" fillId="0" borderId="36" xfId="0" applyNumberFormat="1" applyFont="1" applyBorder="1" applyAlignment="1">
      <alignment horizontal="center" vertical="center"/>
    </xf>
    <xf numFmtId="0" fontId="10" fillId="39" borderId="1" xfId="0" applyFont="1" applyFill="1" applyBorder="1" applyAlignment="1" applyProtection="1">
      <alignment horizontal="center" vertical="center"/>
      <protection locked="0"/>
    </xf>
    <xf numFmtId="0" fontId="10" fillId="39" borderId="36" xfId="0" applyFont="1" applyFill="1" applyBorder="1" applyAlignment="1" applyProtection="1">
      <alignment horizontal="center" vertical="center"/>
      <protection locked="0"/>
    </xf>
    <xf numFmtId="0" fontId="28" fillId="7" borderId="2" xfId="0" applyFont="1" applyFill="1" applyBorder="1" applyAlignment="1" applyProtection="1">
      <alignment horizontal="center" vertical="center"/>
      <protection locked="0"/>
    </xf>
    <xf numFmtId="0" fontId="28" fillId="7" borderId="3" xfId="0" applyFont="1" applyFill="1" applyBorder="1" applyAlignment="1" applyProtection="1">
      <alignment horizontal="center" vertical="center"/>
      <protection locked="0"/>
    </xf>
    <xf numFmtId="0" fontId="28" fillId="7" borderId="46" xfId="0" applyFont="1" applyFill="1" applyBorder="1" applyAlignment="1" applyProtection="1">
      <alignment horizontal="center" vertical="center"/>
      <protection locked="0"/>
    </xf>
    <xf numFmtId="10" fontId="10" fillId="39" borderId="1" xfId="0" applyNumberFormat="1" applyFont="1" applyFill="1" applyBorder="1" applyAlignment="1" applyProtection="1">
      <alignment horizontal="center" vertical="center"/>
      <protection locked="0"/>
    </xf>
    <xf numFmtId="10" fontId="10" fillId="39" borderId="36" xfId="0" applyNumberFormat="1" applyFont="1" applyFill="1" applyBorder="1" applyAlignment="1" applyProtection="1">
      <alignment horizontal="center" vertical="center"/>
      <protection locked="0"/>
    </xf>
    <xf numFmtId="164" fontId="28" fillId="0" borderId="0" xfId="0" applyNumberFormat="1" applyFont="1" applyAlignment="1" applyProtection="1">
      <alignment horizontal="center" vertical="center" wrapText="1"/>
      <protection locked="0"/>
    </xf>
    <xf numFmtId="164" fontId="28" fillId="0" borderId="37" xfId="0" applyNumberFormat="1" applyFont="1" applyBorder="1" applyAlignment="1" applyProtection="1">
      <alignment horizontal="center" vertical="center" wrapText="1"/>
      <protection locked="0"/>
    </xf>
    <xf numFmtId="0" fontId="66" fillId="36" borderId="21" xfId="0" applyFont="1" applyFill="1" applyBorder="1" applyAlignment="1" applyProtection="1">
      <alignment horizontal="center" vertical="center"/>
      <protection locked="0"/>
    </xf>
    <xf numFmtId="0" fontId="66" fillId="36" borderId="20" xfId="0" applyFont="1" applyFill="1" applyBorder="1" applyAlignment="1" applyProtection="1">
      <alignment horizontal="center" vertical="center"/>
      <protection locked="0"/>
    </xf>
    <xf numFmtId="0" fontId="66" fillId="36" borderId="35" xfId="0" applyFont="1" applyFill="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3" fillId="0" borderId="41" xfId="0" applyFont="1" applyBorder="1" applyAlignment="1">
      <alignment horizontal="center" vertical="center"/>
    </xf>
    <xf numFmtId="164" fontId="10" fillId="0" borderId="41" xfId="0" applyNumberFormat="1" applyFont="1" applyBorder="1" applyAlignment="1">
      <alignment horizontal="center" vertical="center"/>
    </xf>
    <xf numFmtId="164" fontId="10" fillId="0" borderId="42" xfId="0" applyNumberFormat="1" applyFont="1" applyBorder="1" applyAlignment="1">
      <alignment horizontal="center" vertical="center"/>
    </xf>
    <xf numFmtId="0" fontId="2" fillId="0" borderId="1" xfId="0" applyFont="1" applyBorder="1" applyAlignment="1" applyProtection="1">
      <alignment horizontal="center" vertical="center" wrapText="1"/>
      <protection locked="0"/>
    </xf>
    <xf numFmtId="0" fontId="2" fillId="0" borderId="40" xfId="0" applyFont="1" applyBorder="1" applyAlignment="1" applyProtection="1">
      <alignment horizontal="center" vertical="center" wrapText="1"/>
      <protection locked="0"/>
    </xf>
    <xf numFmtId="0" fontId="2" fillId="0" borderId="41" xfId="0" applyFont="1" applyBorder="1" applyAlignment="1" applyProtection="1">
      <alignment horizontal="center" vertical="center" wrapText="1"/>
      <protection locked="0"/>
    </xf>
    <xf numFmtId="0" fontId="28" fillId="0" borderId="4" xfId="0" applyFont="1" applyBorder="1" applyAlignment="1" applyProtection="1">
      <alignment horizontal="center" vertical="center"/>
      <protection locked="0"/>
    </xf>
    <xf numFmtId="164" fontId="3" fillId="34" borderId="18" xfId="0" applyNumberFormat="1" applyFont="1" applyFill="1" applyBorder="1" applyAlignment="1" applyProtection="1">
      <alignment horizontal="center" vertical="center"/>
      <protection locked="0"/>
    </xf>
    <xf numFmtId="164" fontId="3" fillId="34" borderId="58" xfId="0" applyNumberFormat="1" applyFont="1" applyFill="1" applyBorder="1" applyAlignment="1" applyProtection="1">
      <alignment horizontal="center" vertical="center"/>
      <protection locked="0"/>
    </xf>
    <xf numFmtId="10" fontId="10" fillId="0" borderId="1" xfId="0" applyNumberFormat="1" applyFont="1" applyBorder="1" applyAlignment="1" applyProtection="1">
      <alignment horizontal="center" vertical="center"/>
      <protection locked="0"/>
    </xf>
    <xf numFmtId="10" fontId="10" fillId="0" borderId="36" xfId="0" applyNumberFormat="1" applyFont="1" applyBorder="1" applyAlignment="1" applyProtection="1">
      <alignment horizontal="center" vertical="center"/>
      <protection locked="0"/>
    </xf>
    <xf numFmtId="0" fontId="3" fillId="0" borderId="2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24"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22" xfId="0" applyFont="1" applyBorder="1" applyAlignment="1" applyProtection="1">
      <alignment horizontal="right" vertical="center"/>
      <protection locked="0"/>
    </xf>
    <xf numFmtId="0" fontId="3" fillId="0" borderId="1" xfId="0" applyFont="1" applyBorder="1" applyAlignment="1" applyProtection="1">
      <alignment horizontal="right" vertical="center"/>
      <protection locked="0"/>
    </xf>
    <xf numFmtId="0" fontId="3" fillId="0" borderId="2" xfId="0" applyFont="1" applyBorder="1" applyAlignment="1" applyProtection="1">
      <alignment horizontal="right" vertical="center"/>
      <protection locked="0"/>
    </xf>
    <xf numFmtId="0" fontId="3" fillId="0" borderId="24"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3" fillId="0" borderId="46" xfId="0" applyFont="1" applyBorder="1" applyAlignment="1" applyProtection="1">
      <alignment horizontal="center"/>
      <protection locked="0"/>
    </xf>
    <xf numFmtId="0" fontId="32" fillId="0" borderId="40" xfId="0" applyFont="1" applyBorder="1" applyAlignment="1" applyProtection="1">
      <alignment horizontal="left" vertical="center"/>
      <protection locked="0"/>
    </xf>
    <xf numFmtId="0" fontId="32" fillId="0" borderId="41" xfId="0" applyFont="1" applyBorder="1" applyAlignment="1" applyProtection="1">
      <alignment horizontal="left" vertical="center"/>
      <protection locked="0"/>
    </xf>
    <xf numFmtId="0" fontId="32" fillId="0" borderId="42" xfId="0" applyFont="1" applyBorder="1" applyAlignment="1" applyProtection="1">
      <alignment horizontal="left" vertical="center"/>
      <protection locked="0"/>
    </xf>
    <xf numFmtId="0" fontId="3" fillId="0" borderId="2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70" fillId="30" borderId="22" xfId="0" applyFont="1" applyFill="1" applyBorder="1" applyAlignment="1" applyProtection="1">
      <alignment horizontal="center" vertical="center" wrapText="1"/>
      <protection locked="0"/>
    </xf>
    <xf numFmtId="0" fontId="70" fillId="30" borderId="1" xfId="0" applyFont="1" applyFill="1" applyBorder="1" applyAlignment="1" applyProtection="1">
      <alignment horizontal="center" vertical="center" wrapText="1"/>
      <protection locked="0"/>
    </xf>
    <xf numFmtId="0" fontId="70" fillId="30" borderId="36" xfId="0" applyFont="1" applyFill="1" applyBorder="1" applyAlignment="1" applyProtection="1">
      <alignment horizontal="center" vertical="center" wrapText="1"/>
      <protection locked="0"/>
    </xf>
    <xf numFmtId="0" fontId="48" fillId="29" borderId="21" xfId="0" applyFont="1" applyFill="1" applyBorder="1" applyAlignment="1" applyProtection="1">
      <alignment horizontal="center" vertical="center" wrapText="1"/>
      <protection locked="0"/>
    </xf>
    <xf numFmtId="0" fontId="48" fillId="29" borderId="20" xfId="0" applyFont="1" applyFill="1" applyBorder="1" applyAlignment="1" applyProtection="1">
      <alignment horizontal="center" vertical="center" wrapText="1"/>
      <protection locked="0"/>
    </xf>
    <xf numFmtId="0" fontId="48" fillId="29" borderId="35" xfId="0" applyFont="1" applyFill="1" applyBorder="1" applyAlignment="1" applyProtection="1">
      <alignment horizontal="center" vertical="center" wrapText="1"/>
      <protection locked="0"/>
    </xf>
    <xf numFmtId="0" fontId="5" fillId="42" borderId="1" xfId="0" applyFont="1" applyFill="1" applyBorder="1" applyAlignment="1">
      <alignment horizontal="center" vertical="center" wrapText="1"/>
    </xf>
    <xf numFmtId="0" fontId="17" fillId="34" borderId="2" xfId="0" applyFont="1" applyFill="1" applyBorder="1" applyAlignment="1" applyProtection="1">
      <alignment horizontal="center" vertical="center"/>
      <protection locked="0"/>
    </xf>
    <xf numFmtId="0" fontId="17" fillId="34" borderId="4" xfId="0" applyFont="1" applyFill="1" applyBorder="1" applyAlignment="1" applyProtection="1">
      <alignment horizontal="center" vertical="center"/>
      <protection locked="0"/>
    </xf>
    <xf numFmtId="49" fontId="64" fillId="34" borderId="2" xfId="0" applyNumberFormat="1" applyFont="1" applyFill="1" applyBorder="1" applyAlignment="1" applyProtection="1">
      <alignment horizontal="center" vertical="center"/>
      <protection locked="0"/>
    </xf>
    <xf numFmtId="49" fontId="64" fillId="34" borderId="3" xfId="0" applyNumberFormat="1" applyFont="1" applyFill="1" applyBorder="1" applyAlignment="1" applyProtection="1">
      <alignment horizontal="center" vertical="center"/>
      <protection locked="0"/>
    </xf>
    <xf numFmtId="49" fontId="64" fillId="34" borderId="4" xfId="0" applyNumberFormat="1" applyFont="1" applyFill="1" applyBorder="1" applyAlignment="1" applyProtection="1">
      <alignment horizontal="center" vertical="center"/>
      <protection locked="0"/>
    </xf>
    <xf numFmtId="167" fontId="64" fillId="34" borderId="4" xfId="0" applyNumberFormat="1" applyFont="1" applyFill="1" applyBorder="1" applyAlignment="1" applyProtection="1">
      <alignment horizontal="center" vertical="center"/>
      <protection locked="0"/>
    </xf>
    <xf numFmtId="0" fontId="17" fillId="0" borderId="57" xfId="0" applyFont="1" applyBorder="1" applyAlignment="1" applyProtection="1">
      <alignment horizontal="right" vertical="center"/>
      <protection locked="0"/>
    </xf>
    <xf numFmtId="0" fontId="17" fillId="0" borderId="33" xfId="0" applyFont="1" applyBorder="1" applyAlignment="1" applyProtection="1">
      <alignment horizontal="right" vertical="center"/>
      <protection locked="0"/>
    </xf>
    <xf numFmtId="0" fontId="5" fillId="42" borderId="36" xfId="0" applyFont="1" applyFill="1" applyBorder="1" applyAlignment="1">
      <alignment horizontal="center" vertical="center" wrapText="1"/>
    </xf>
    <xf numFmtId="0" fontId="5" fillId="0" borderId="2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164" fontId="66" fillId="47" borderId="2" xfId="0" applyNumberFormat="1" applyFont="1" applyFill="1" applyBorder="1" applyAlignment="1">
      <alignment horizontal="center" vertical="center"/>
    </xf>
    <xf numFmtId="164" fontId="66" fillId="47" borderId="3" xfId="0" applyNumberFormat="1" applyFont="1" applyFill="1" applyBorder="1" applyAlignment="1">
      <alignment horizontal="center" vertical="center"/>
    </xf>
    <xf numFmtId="164" fontId="66" fillId="47" borderId="4" xfId="0" applyNumberFormat="1" applyFont="1" applyFill="1" applyBorder="1" applyAlignment="1">
      <alignment horizontal="center" vertical="center"/>
    </xf>
    <xf numFmtId="0" fontId="66" fillId="47" borderId="1" xfId="0" applyFont="1" applyFill="1" applyBorder="1" applyAlignment="1">
      <alignment horizontal="center" vertical="center"/>
    </xf>
    <xf numFmtId="164" fontId="36" fillId="44" borderId="5" xfId="0" applyNumberFormat="1" applyFont="1" applyFill="1" applyBorder="1" applyAlignment="1">
      <alignment horizontal="center" vertical="center"/>
    </xf>
    <xf numFmtId="164" fontId="36" fillId="44" borderId="0" xfId="0" applyNumberFormat="1" applyFont="1" applyFill="1" applyAlignment="1">
      <alignment horizontal="center" vertical="center"/>
    </xf>
    <xf numFmtId="0" fontId="36" fillId="44" borderId="5" xfId="0" applyFont="1" applyFill="1" applyBorder="1" applyAlignment="1">
      <alignment horizontal="center" vertical="center"/>
    </xf>
    <xf numFmtId="0" fontId="36" fillId="44" borderId="0" xfId="0" applyFont="1" applyFill="1" applyAlignment="1">
      <alignment horizontal="center" vertical="center"/>
    </xf>
    <xf numFmtId="0" fontId="36" fillId="44" borderId="16" xfId="0" applyFont="1" applyFill="1" applyBorder="1" applyAlignment="1">
      <alignment horizontal="center" vertical="center"/>
    </xf>
    <xf numFmtId="0" fontId="25" fillId="46" borderId="5" xfId="0" applyFont="1" applyFill="1" applyBorder="1" applyAlignment="1">
      <alignment horizontal="center" vertical="center"/>
    </xf>
    <xf numFmtId="0" fontId="25" fillId="46" borderId="0" xfId="0" applyFont="1" applyFill="1" applyAlignment="1">
      <alignment horizontal="center" vertical="center"/>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16" fillId="12" borderId="1" xfId="0" applyFont="1" applyFill="1" applyBorder="1" applyAlignment="1">
      <alignment horizontal="center" vertical="center" wrapText="1"/>
    </xf>
    <xf numFmtId="0" fontId="23" fillId="47" borderId="1" xfId="0" applyFont="1" applyFill="1" applyBorder="1" applyAlignment="1">
      <alignment horizontal="center" vertical="center"/>
    </xf>
    <xf numFmtId="164" fontId="23" fillId="47" borderId="6" xfId="0" applyNumberFormat="1" applyFont="1" applyFill="1" applyBorder="1" applyAlignment="1">
      <alignment horizontal="center" vertical="center"/>
    </xf>
    <xf numFmtId="164" fontId="23" fillId="47" borderId="7" xfId="0" applyNumberFormat="1" applyFont="1" applyFill="1" applyBorder="1" applyAlignment="1">
      <alignment horizontal="center" vertical="center"/>
    </xf>
    <xf numFmtId="164" fontId="23" fillId="47" borderId="15" xfId="0" applyNumberFormat="1" applyFont="1" applyFill="1" applyBorder="1" applyAlignment="1">
      <alignment horizontal="center" vertical="center"/>
    </xf>
    <xf numFmtId="164"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4" xfId="0" applyNumberFormat="1" applyFont="1" applyBorder="1" applyAlignment="1">
      <alignment horizontal="center" vertical="center"/>
    </xf>
    <xf numFmtId="1" fontId="33" fillId="0" borderId="1" xfId="0" applyNumberFormat="1" applyFont="1" applyBorder="1" applyAlignment="1">
      <alignment horizontal="center" vertical="center"/>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15" xfId="0" applyFont="1" applyBorder="1" applyAlignment="1">
      <alignment horizontal="center" vertical="center" wrapText="1"/>
    </xf>
    <xf numFmtId="0" fontId="3" fillId="0" borderId="1" xfId="0" applyFont="1" applyBorder="1" applyAlignment="1">
      <alignment horizontal="center"/>
    </xf>
    <xf numFmtId="10" fontId="3" fillId="0" borderId="1" xfId="0" applyNumberFormat="1" applyFont="1" applyBorder="1" applyAlignment="1">
      <alignment horizontal="center" vertical="center"/>
    </xf>
    <xf numFmtId="0" fontId="10" fillId="0" borderId="2" xfId="0" applyFont="1" applyBorder="1" applyAlignment="1">
      <alignment horizontal="right" vertical="center"/>
    </xf>
    <xf numFmtId="0" fontId="10" fillId="0" borderId="4" xfId="0" applyFont="1" applyBorder="1" applyAlignment="1">
      <alignment horizontal="right" vertical="center"/>
    </xf>
    <xf numFmtId="0" fontId="9" fillId="10" borderId="1"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164" fontId="3" fillId="0" borderId="4" xfId="0" applyNumberFormat="1" applyFont="1" applyBorder="1" applyAlignment="1">
      <alignment horizontal="center" vertical="center"/>
    </xf>
    <xf numFmtId="164" fontId="31" fillId="0" borderId="1" xfId="0" applyNumberFormat="1" applyFont="1" applyBorder="1" applyAlignment="1">
      <alignment horizontal="center" vertical="center"/>
    </xf>
    <xf numFmtId="164" fontId="9" fillId="2" borderId="8" xfId="0" applyNumberFormat="1" applyFont="1" applyFill="1" applyBorder="1" applyAlignment="1">
      <alignment horizontal="center" vertical="center"/>
    </xf>
    <xf numFmtId="0" fontId="31" fillId="0" borderId="2" xfId="0" applyFont="1" applyBorder="1" applyAlignment="1">
      <alignment horizontal="center" vertical="center"/>
    </xf>
    <xf numFmtId="0" fontId="31" fillId="0" borderId="3" xfId="0" applyFont="1" applyBorder="1" applyAlignment="1">
      <alignment horizontal="center" vertical="center"/>
    </xf>
    <xf numFmtId="0" fontId="31" fillId="0" borderId="4" xfId="0" applyFont="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5" xfId="0" applyFont="1" applyFill="1" applyBorder="1" applyAlignment="1">
      <alignment horizontal="center" vertical="center"/>
    </xf>
    <xf numFmtId="0" fontId="10" fillId="0" borderId="9" xfId="0" applyFont="1" applyBorder="1" applyAlignment="1">
      <alignment horizontal="center" vertical="center"/>
    </xf>
    <xf numFmtId="0" fontId="10" fillId="0" borderId="1" xfId="0" applyFont="1" applyBorder="1" applyAlignment="1">
      <alignment horizontal="center" vertical="center"/>
    </xf>
    <xf numFmtId="164" fontId="10" fillId="0" borderId="8" xfId="0" applyNumberFormat="1" applyFont="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10" fontId="10" fillId="0" borderId="4" xfId="0" applyNumberFormat="1" applyFont="1" applyBorder="1" applyAlignment="1">
      <alignment horizontal="center" vertical="center"/>
    </xf>
    <xf numFmtId="0" fontId="10" fillId="0" borderId="8" xfId="0" applyFont="1" applyBorder="1" applyAlignment="1">
      <alignment horizontal="center" vertical="center"/>
    </xf>
    <xf numFmtId="0" fontId="21" fillId="14" borderId="1" xfId="0" applyFont="1" applyFill="1" applyBorder="1" applyAlignment="1">
      <alignment horizontal="center" vertical="center"/>
    </xf>
    <xf numFmtId="164" fontId="21" fillId="14" borderId="1" xfId="0" applyNumberFormat="1" applyFont="1" applyFill="1" applyBorder="1" applyAlignment="1">
      <alignment horizontal="center" vertical="center"/>
    </xf>
    <xf numFmtId="0" fontId="21" fillId="16" borderId="8" xfId="0" applyFont="1" applyFill="1" applyBorder="1" applyAlignment="1">
      <alignment horizontal="center" vertical="center"/>
    </xf>
    <xf numFmtId="0" fontId="21" fillId="16"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1" xfId="0" applyFont="1" applyFill="1" applyBorder="1" applyAlignment="1">
      <alignment horizontal="center" vertical="center"/>
    </xf>
    <xf numFmtId="164" fontId="20" fillId="0" borderId="1" xfId="0" applyNumberFormat="1" applyFont="1" applyBorder="1" applyAlignment="1">
      <alignment horizontal="center" vertical="center"/>
    </xf>
    <xf numFmtId="0" fontId="20" fillId="0" borderId="9" xfId="0" applyFont="1" applyBorder="1" applyAlignment="1">
      <alignment horizontal="left" vertical="center"/>
    </xf>
    <xf numFmtId="164" fontId="21" fillId="14" borderId="2" xfId="0" applyNumberFormat="1" applyFont="1" applyFill="1" applyBorder="1" applyAlignment="1">
      <alignment horizontal="center" vertical="center"/>
    </xf>
    <xf numFmtId="164" fontId="21" fillId="14" borderId="3" xfId="0" applyNumberFormat="1" applyFont="1" applyFill="1" applyBorder="1" applyAlignment="1">
      <alignment horizontal="center" vertical="center"/>
    </xf>
    <xf numFmtId="164" fontId="21" fillId="14" borderId="4"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166" fontId="9" fillId="2" borderId="1" xfId="0" applyNumberFormat="1" applyFont="1" applyFill="1" applyBorder="1" applyAlignment="1">
      <alignment horizontal="center" vertical="center"/>
    </xf>
    <xf numFmtId="0" fontId="21" fillId="0" borderId="1" xfId="0" applyFont="1" applyBorder="1" applyAlignment="1">
      <alignment horizontal="center" vertical="center"/>
    </xf>
    <xf numFmtId="164" fontId="21" fillId="0" borderId="1" xfId="0" applyNumberFormat="1" applyFont="1" applyBorder="1" applyAlignment="1">
      <alignment horizontal="center" vertical="center"/>
    </xf>
    <xf numFmtId="0" fontId="20" fillId="0" borderId="1" xfId="0" applyFont="1" applyBorder="1" applyAlignment="1">
      <alignment horizontal="left" vertical="center"/>
    </xf>
    <xf numFmtId="165" fontId="20" fillId="0" borderId="1" xfId="0" applyNumberFormat="1" applyFont="1" applyBorder="1" applyAlignment="1">
      <alignment horizontal="center" vertical="center"/>
    </xf>
    <xf numFmtId="10" fontId="20" fillId="0" borderId="1" xfId="0" applyNumberFormat="1" applyFont="1" applyBorder="1" applyAlignment="1">
      <alignment horizontal="center" vertical="center"/>
    </xf>
    <xf numFmtId="0" fontId="20" fillId="0" borderId="1" xfId="0" applyFont="1" applyBorder="1" applyAlignment="1">
      <alignment horizontal="left" vertical="center" wrapText="1"/>
    </xf>
    <xf numFmtId="0" fontId="3" fillId="0" borderId="1"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164" fontId="3" fillId="0" borderId="8" xfId="0" applyNumberFormat="1"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0" fontId="3" fillId="34" borderId="1" xfId="0" applyNumberFormat="1"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164" fontId="20" fillId="43" borderId="1" xfId="0" applyNumberFormat="1" applyFont="1" applyFill="1" applyBorder="1" applyAlignment="1" applyProtection="1">
      <alignment horizontal="center" vertical="center"/>
      <protection locked="0"/>
    </xf>
    <xf numFmtId="164" fontId="21" fillId="14" borderId="1" xfId="0" applyNumberFormat="1" applyFont="1" applyFill="1" applyBorder="1" applyAlignment="1" applyProtection="1">
      <alignment horizontal="center" vertical="center"/>
      <protection locked="0"/>
    </xf>
    <xf numFmtId="164" fontId="9" fillId="2" borderId="1" xfId="0" applyNumberFormat="1" applyFont="1" applyFill="1" applyBorder="1" applyAlignment="1">
      <alignment horizontal="center" vertical="center"/>
    </xf>
    <xf numFmtId="0" fontId="21" fillId="14" borderId="1"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16" fillId="12" borderId="15" xfId="0" applyFont="1" applyFill="1" applyBorder="1" applyAlignment="1" applyProtection="1">
      <alignment horizontal="center" vertical="center" wrapText="1"/>
      <protection locked="0"/>
    </xf>
    <xf numFmtId="0" fontId="16" fillId="12" borderId="8" xfId="0" applyFont="1" applyFill="1" applyBorder="1" applyAlignment="1" applyProtection="1">
      <alignment horizontal="center" vertical="center" wrapText="1"/>
      <protection locked="0"/>
    </xf>
    <xf numFmtId="0" fontId="9" fillId="10" borderId="4" xfId="0" applyFont="1" applyFill="1" applyBorder="1" applyAlignment="1" applyProtection="1">
      <alignment horizontal="center" vertical="center"/>
      <protection locked="0"/>
    </xf>
    <xf numFmtId="0" fontId="9" fillId="10" borderId="1" xfId="0" applyFont="1" applyFill="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164" fontId="31" fillId="14" borderId="2" xfId="0" applyNumberFormat="1" applyFont="1" applyFill="1" applyBorder="1" applyAlignment="1">
      <alignment horizontal="center" vertical="center"/>
    </xf>
    <xf numFmtId="164" fontId="31" fillId="14" borderId="3" xfId="0" applyNumberFormat="1" applyFont="1" applyFill="1" applyBorder="1" applyAlignment="1">
      <alignment horizontal="center" vertical="center"/>
    </xf>
    <xf numFmtId="164" fontId="31" fillId="14" borderId="4" xfId="0" applyNumberFormat="1" applyFont="1" applyFill="1" applyBorder="1" applyAlignment="1">
      <alignment horizontal="center" vertical="center"/>
    </xf>
    <xf numFmtId="10" fontId="10" fillId="0" borderId="1" xfId="0" applyNumberFormat="1" applyFont="1" applyBorder="1" applyAlignment="1">
      <alignment horizontal="center" vertical="center"/>
    </xf>
    <xf numFmtId="10" fontId="31" fillId="16" borderId="2" xfId="0" applyNumberFormat="1" applyFont="1" applyFill="1" applyBorder="1" applyAlignment="1">
      <alignment horizontal="center" vertical="center"/>
    </xf>
    <xf numFmtId="10" fontId="31" fillId="16" borderId="3" xfId="0" applyNumberFormat="1" applyFont="1" applyFill="1" applyBorder="1" applyAlignment="1">
      <alignment horizontal="center" vertical="center"/>
    </xf>
    <xf numFmtId="10" fontId="31" fillId="16" borderId="4" xfId="0" applyNumberFormat="1" applyFont="1" applyFill="1" applyBorder="1" applyAlignment="1">
      <alignment horizontal="center" vertical="center"/>
    </xf>
    <xf numFmtId="0" fontId="31" fillId="14" borderId="2" xfId="0" applyFont="1" applyFill="1" applyBorder="1" applyAlignment="1">
      <alignment horizontal="center" vertical="center"/>
    </xf>
    <xf numFmtId="0" fontId="31" fillId="14" borderId="3" xfId="0" applyFont="1" applyFill="1" applyBorder="1" applyAlignment="1">
      <alignment horizontal="center" vertical="center"/>
    </xf>
    <xf numFmtId="0" fontId="31" fillId="14" borderId="4" xfId="0" applyFont="1" applyFill="1" applyBorder="1" applyAlignment="1">
      <alignment horizontal="center" vertical="center"/>
    </xf>
    <xf numFmtId="0" fontId="21" fillId="14" borderId="6" xfId="0" applyFont="1" applyFill="1" applyBorder="1" applyAlignment="1">
      <alignment horizontal="center" vertical="center"/>
    </xf>
    <xf numFmtId="0" fontId="21" fillId="14" borderId="7" xfId="0" applyFont="1" applyFill="1" applyBorder="1" applyAlignment="1">
      <alignment horizontal="center" vertical="center"/>
    </xf>
    <xf numFmtId="0" fontId="21" fillId="14" borderId="3" xfId="0" applyFont="1" applyFill="1" applyBorder="1" applyAlignment="1">
      <alignment horizontal="center" vertical="center"/>
    </xf>
    <xf numFmtId="0" fontId="21" fillId="14" borderId="4" xfId="0" applyFont="1" applyFill="1" applyBorder="1" applyAlignment="1">
      <alignment horizontal="center" vertical="center"/>
    </xf>
    <xf numFmtId="0" fontId="9" fillId="10" borderId="4" xfId="0" applyFont="1" applyFill="1" applyBorder="1" applyAlignment="1">
      <alignment horizontal="center" vertical="center"/>
    </xf>
    <xf numFmtId="0" fontId="34" fillId="0" borderId="6" xfId="0" applyFont="1" applyBorder="1" applyAlignment="1">
      <alignment horizontal="center" vertical="center"/>
    </xf>
    <xf numFmtId="0" fontId="34" fillId="0" borderId="7" xfId="0" applyFont="1" applyBorder="1" applyAlignment="1">
      <alignment horizontal="center" vertical="center"/>
    </xf>
    <xf numFmtId="164" fontId="34" fillId="0" borderId="7" xfId="0" applyNumberFormat="1" applyFont="1" applyBorder="1" applyAlignment="1">
      <alignment horizontal="center" vertical="center"/>
    </xf>
    <xf numFmtId="0" fontId="71" fillId="41" borderId="1" xfId="0" applyFont="1" applyFill="1" applyBorder="1" applyAlignment="1" applyProtection="1">
      <alignment horizontal="center" vertical="center"/>
      <protection locked="0"/>
    </xf>
    <xf numFmtId="0" fontId="30" fillId="0" borderId="9" xfId="0" applyFont="1" applyBorder="1" applyAlignment="1">
      <alignment horizontal="center"/>
    </xf>
    <xf numFmtId="0" fontId="30" fillId="0" borderId="1" xfId="0" applyFont="1" applyBorder="1" applyAlignment="1">
      <alignment horizontal="center"/>
    </xf>
    <xf numFmtId="0" fontId="5" fillId="7" borderId="1" xfId="0" applyFont="1" applyFill="1" applyBorder="1" applyAlignment="1">
      <alignment horizontal="center" vertical="center"/>
    </xf>
    <xf numFmtId="0" fontId="3" fillId="0" borderId="4" xfId="0" applyFont="1" applyBorder="1" applyAlignment="1">
      <alignment horizontal="center" vertical="center"/>
    </xf>
    <xf numFmtId="0" fontId="33" fillId="0" borderId="4" xfId="0" applyFont="1" applyBorder="1" applyAlignment="1">
      <alignment horizontal="center" vertical="center"/>
    </xf>
    <xf numFmtId="1" fontId="3" fillId="0" borderId="4" xfId="0" applyNumberFormat="1" applyFont="1" applyBorder="1" applyAlignment="1">
      <alignment horizontal="center"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28" fillId="0" borderId="1" xfId="0" applyFont="1" applyBorder="1" applyAlignment="1">
      <alignment horizontal="center" vertical="center"/>
    </xf>
    <xf numFmtId="0" fontId="3" fillId="34" borderId="1" xfId="0" applyFont="1" applyFill="1" applyBorder="1" applyAlignment="1" applyProtection="1">
      <alignment horizontal="left" vertical="center"/>
      <protection locked="0"/>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10" fillId="0" borderId="14" xfId="0" applyFont="1" applyBorder="1" applyAlignment="1" applyProtection="1">
      <alignment horizontal="center" vertical="center"/>
      <protection locked="0"/>
    </xf>
    <xf numFmtId="0" fontId="16" fillId="12" borderId="15"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20" fillId="0" borderId="8" xfId="0" applyFont="1" applyBorder="1" applyAlignment="1" applyProtection="1">
      <alignment horizontal="center" vertical="center"/>
      <protection locked="0"/>
    </xf>
    <xf numFmtId="0" fontId="20" fillId="0" borderId="9" xfId="0" applyFont="1" applyBorder="1" applyAlignment="1" applyProtection="1">
      <alignment horizontal="center" vertical="center"/>
      <protection locked="0"/>
    </xf>
    <xf numFmtId="10" fontId="20" fillId="34" borderId="1" xfId="0" applyNumberFormat="1" applyFont="1" applyFill="1" applyBorder="1" applyAlignment="1" applyProtection="1">
      <alignment horizontal="center" vertical="center"/>
      <protection locked="0"/>
    </xf>
    <xf numFmtId="0" fontId="10" fillId="0" borderId="1" xfId="0" applyFont="1" applyBorder="1" applyAlignment="1" applyProtection="1">
      <alignment horizontal="left" vertical="center" wrapText="1"/>
      <protection locked="0"/>
    </xf>
    <xf numFmtId="0" fontId="20" fillId="0" borderId="1" xfId="0" applyFont="1" applyBorder="1" applyAlignment="1" applyProtection="1">
      <alignment horizontal="left" vertical="center"/>
      <protection locked="0"/>
    </xf>
    <xf numFmtId="0" fontId="20" fillId="0" borderId="1" xfId="0" applyFont="1" applyBorder="1" applyAlignment="1" applyProtection="1">
      <alignment horizontal="left" vertical="center" wrapText="1"/>
      <protection locked="0"/>
    </xf>
    <xf numFmtId="10" fontId="3" fillId="34" borderId="1" xfId="0" applyNumberFormat="1" applyFont="1" applyFill="1" applyBorder="1" applyAlignment="1" applyProtection="1">
      <alignment horizontal="center" vertical="center"/>
      <protection locked="0"/>
    </xf>
    <xf numFmtId="0" fontId="3" fillId="0" borderId="8" xfId="0" applyFont="1" applyBorder="1" applyAlignment="1">
      <alignment horizontal="center" vertical="center" wrapText="1"/>
    </xf>
    <xf numFmtId="0" fontId="10" fillId="0" borderId="1" xfId="0" applyFont="1" applyBorder="1" applyAlignment="1" applyProtection="1">
      <alignment horizontal="center" vertical="center"/>
      <protection locked="0"/>
    </xf>
    <xf numFmtId="0" fontId="10" fillId="34" borderId="2" xfId="0" applyFont="1" applyFill="1" applyBorder="1" applyAlignment="1" applyProtection="1">
      <alignment horizontal="left" vertical="center"/>
      <protection locked="0"/>
    </xf>
    <xf numFmtId="0" fontId="10" fillId="34" borderId="3" xfId="0" applyFont="1" applyFill="1" applyBorder="1" applyAlignment="1" applyProtection="1">
      <alignment horizontal="left" vertical="center"/>
      <protection locked="0"/>
    </xf>
    <xf numFmtId="0" fontId="10" fillId="34" borderId="4" xfId="0" applyFont="1" applyFill="1" applyBorder="1" applyAlignment="1" applyProtection="1">
      <alignment horizontal="left" vertical="center"/>
      <protection locked="0"/>
    </xf>
    <xf numFmtId="164" fontId="10" fillId="43" borderId="1" xfId="0" applyNumberFormat="1" applyFont="1" applyFill="1" applyBorder="1" applyAlignment="1" applyProtection="1">
      <alignment horizontal="center" vertical="center"/>
      <protection locked="0"/>
    </xf>
    <xf numFmtId="0" fontId="31" fillId="0" borderId="10" xfId="0" applyFont="1" applyBorder="1" applyAlignment="1">
      <alignment horizontal="center" vertical="center"/>
    </xf>
    <xf numFmtId="0" fontId="31" fillId="0" borderId="0" xfId="0" applyFont="1" applyAlignment="1">
      <alignment horizontal="center" vertical="center"/>
    </xf>
    <xf numFmtId="0" fontId="9" fillId="2" borderId="8" xfId="0" applyFont="1" applyFill="1" applyBorder="1" applyAlignment="1">
      <alignment horizontal="center" vertical="center"/>
    </xf>
    <xf numFmtId="0" fontId="3" fillId="0" borderId="7"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10" fillId="0" borderId="1" xfId="0" applyFont="1" applyBorder="1" applyAlignment="1">
      <alignment horizontal="center"/>
    </xf>
    <xf numFmtId="0" fontId="36" fillId="44" borderId="6" xfId="0" applyFont="1" applyFill="1" applyBorder="1" applyAlignment="1">
      <alignment horizontal="center" vertical="center"/>
    </xf>
    <xf numFmtId="0" fontId="36" fillId="44" borderId="7" xfId="0" applyFont="1" applyFill="1" applyBorder="1" applyAlignment="1">
      <alignment horizontal="center" vertical="center"/>
    </xf>
    <xf numFmtId="166" fontId="33" fillId="0" borderId="1" xfId="0" applyNumberFormat="1" applyFont="1" applyBorder="1" applyAlignment="1">
      <alignment horizontal="center" vertical="center"/>
    </xf>
    <xf numFmtId="0" fontId="17" fillId="24" borderId="29" xfId="0" applyFont="1" applyFill="1" applyBorder="1" applyAlignment="1" applyProtection="1">
      <alignment horizontal="center" vertical="center" wrapText="1"/>
      <protection locked="0"/>
    </xf>
    <xf numFmtId="0" fontId="17" fillId="24" borderId="30" xfId="0" applyFont="1" applyFill="1" applyBorder="1" applyAlignment="1" applyProtection="1">
      <alignment horizontal="center" vertical="center" wrapText="1"/>
      <protection locked="0"/>
    </xf>
    <xf numFmtId="0" fontId="17" fillId="24" borderId="31" xfId="0" applyFont="1" applyFill="1" applyBorder="1" applyAlignment="1" applyProtection="1">
      <alignment horizontal="center" vertical="center" wrapText="1"/>
      <protection locked="0"/>
    </xf>
    <xf numFmtId="0" fontId="17" fillId="24" borderId="32" xfId="0" applyFont="1" applyFill="1" applyBorder="1" applyAlignment="1" applyProtection="1">
      <alignment horizontal="center" vertical="center" wrapText="1"/>
      <protection locked="0"/>
    </xf>
    <xf numFmtId="0" fontId="66" fillId="45" borderId="1" xfId="0" applyFont="1" applyFill="1" applyBorder="1" applyAlignment="1" applyProtection="1">
      <alignment horizontal="center" vertical="center" wrapText="1"/>
      <protection locked="0"/>
    </xf>
    <xf numFmtId="0" fontId="71" fillId="42" borderId="1" xfId="0" applyFont="1" applyFill="1" applyBorder="1" applyAlignment="1" applyProtection="1">
      <alignment horizontal="center" vertical="center"/>
      <protection locked="0"/>
    </xf>
    <xf numFmtId="167" fontId="64" fillId="34" borderId="1" xfId="0" applyNumberFormat="1" applyFont="1" applyFill="1" applyBorder="1" applyAlignment="1" applyProtection="1">
      <alignment horizontal="center" vertical="center"/>
      <protection locked="0"/>
    </xf>
    <xf numFmtId="0" fontId="16" fillId="12" borderId="1" xfId="0" applyFont="1" applyFill="1" applyBorder="1" applyAlignment="1" applyProtection="1">
      <alignment horizontal="center" vertical="center" wrapText="1"/>
      <protection locked="0"/>
    </xf>
    <xf numFmtId="0" fontId="3" fillId="0" borderId="3" xfId="0" applyFont="1" applyBorder="1" applyAlignment="1">
      <alignment horizontal="center" vertical="center"/>
    </xf>
    <xf numFmtId="164" fontId="31" fillId="14" borderId="1" xfId="0" applyNumberFormat="1" applyFont="1" applyFill="1" applyBorder="1" applyAlignment="1">
      <alignment horizontal="center" vertical="center"/>
    </xf>
    <xf numFmtId="0" fontId="31" fillId="14" borderId="1" xfId="0" applyFont="1" applyFill="1" applyBorder="1" applyAlignment="1">
      <alignment horizontal="center" vertical="center"/>
    </xf>
    <xf numFmtId="10" fontId="31" fillId="14" borderId="1" xfId="0" applyNumberFormat="1" applyFont="1" applyFill="1" applyBorder="1" applyAlignment="1">
      <alignment horizontal="center" vertical="center"/>
    </xf>
    <xf numFmtId="165" fontId="3" fillId="0" borderId="1" xfId="0" applyNumberFormat="1" applyFont="1" applyBorder="1" applyAlignment="1">
      <alignment horizontal="center" vertical="center"/>
    </xf>
    <xf numFmtId="0" fontId="3" fillId="0" borderId="1" xfId="0" applyFont="1" applyBorder="1" applyAlignment="1">
      <alignment horizontal="left" vertical="center"/>
    </xf>
    <xf numFmtId="164" fontId="23" fillId="47" borderId="1" xfId="0" applyNumberFormat="1" applyFont="1" applyFill="1" applyBorder="1" applyAlignment="1">
      <alignment horizontal="center" vertical="center"/>
    </xf>
    <xf numFmtId="164" fontId="66" fillId="47" borderId="1" xfId="0" applyNumberFormat="1" applyFont="1" applyFill="1" applyBorder="1" applyAlignment="1">
      <alignment horizontal="center" vertical="center"/>
    </xf>
    <xf numFmtId="0" fontId="21" fillId="16" borderId="8" xfId="0" applyFont="1" applyFill="1" applyBorder="1" applyAlignment="1" applyProtection="1">
      <alignment horizontal="center" vertical="center"/>
      <protection locked="0"/>
    </xf>
    <xf numFmtId="0" fontId="21" fillId="16" borderId="1"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23" fillId="47" borderId="2" xfId="0" applyFont="1" applyFill="1" applyBorder="1" applyAlignment="1">
      <alignment horizontal="center" vertical="center"/>
    </xf>
    <xf numFmtId="0" fontId="23" fillId="47" borderId="3" xfId="0" applyFont="1" applyFill="1" applyBorder="1" applyAlignment="1">
      <alignment horizontal="center" vertical="center"/>
    </xf>
    <xf numFmtId="0" fontId="23" fillId="47" borderId="4" xfId="0" applyFont="1" applyFill="1" applyBorder="1" applyAlignment="1">
      <alignment horizontal="center" vertical="center"/>
    </xf>
    <xf numFmtId="164" fontId="23" fillId="47" borderId="2" xfId="0" applyNumberFormat="1" applyFont="1" applyFill="1" applyBorder="1" applyAlignment="1">
      <alignment horizontal="center" vertical="center"/>
    </xf>
    <xf numFmtId="164" fontId="23" fillId="47" borderId="3" xfId="0" applyNumberFormat="1" applyFont="1" applyFill="1" applyBorder="1" applyAlignment="1">
      <alignment horizontal="center" vertical="center"/>
    </xf>
    <xf numFmtId="164" fontId="23" fillId="47" borderId="4" xfId="0" applyNumberFormat="1" applyFont="1" applyFill="1" applyBorder="1" applyAlignment="1">
      <alignment horizontal="center" vertical="center"/>
    </xf>
    <xf numFmtId="0" fontId="66" fillId="47" borderId="2" xfId="0" applyFont="1" applyFill="1" applyBorder="1" applyAlignment="1">
      <alignment horizontal="center" vertical="center"/>
    </xf>
    <xf numFmtId="0" fontId="66" fillId="47" borderId="3" xfId="0" applyFont="1" applyFill="1" applyBorder="1" applyAlignment="1">
      <alignment horizontal="center" vertical="center"/>
    </xf>
    <xf numFmtId="0" fontId="66" fillId="47" borderId="4" xfId="0" applyFont="1" applyFill="1" applyBorder="1" applyAlignment="1">
      <alignment horizontal="center" vertical="center"/>
    </xf>
    <xf numFmtId="0" fontId="21" fillId="14" borderId="6" xfId="0" applyFont="1" applyFill="1" applyBorder="1" applyAlignment="1" applyProtection="1">
      <alignment horizontal="center" vertical="center"/>
      <protection locked="0"/>
    </xf>
    <xf numFmtId="0" fontId="21" fillId="14" borderId="7" xfId="0" applyFont="1" applyFill="1" applyBorder="1" applyAlignment="1" applyProtection="1">
      <alignment horizontal="center" vertical="center"/>
      <protection locked="0"/>
    </xf>
    <xf numFmtId="0" fontId="21" fillId="14" borderId="3" xfId="0" applyFont="1" applyFill="1" applyBorder="1" applyAlignment="1" applyProtection="1">
      <alignment horizontal="center" vertical="center"/>
      <protection locked="0"/>
    </xf>
    <xf numFmtId="0" fontId="21" fillId="14" borderId="4" xfId="0" applyFont="1" applyFill="1" applyBorder="1" applyAlignment="1" applyProtection="1">
      <alignment horizontal="center" vertical="center"/>
      <protection locked="0"/>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7" fillId="0" borderId="1"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2" fillId="0" borderId="1" xfId="0" applyFont="1" applyBorder="1" applyAlignment="1">
      <alignment horizontal="left"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11"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0" fontId="3" fillId="0" borderId="1" xfId="0" applyFont="1" applyBorder="1" applyAlignment="1">
      <alignment horizontal="left" vertical="center" wrapText="1"/>
    </xf>
    <xf numFmtId="164" fontId="20" fillId="0" borderId="6" xfId="0" applyNumberFormat="1" applyFont="1" applyBorder="1" applyAlignment="1">
      <alignment horizontal="center" vertical="center"/>
    </xf>
    <xf numFmtId="164" fontId="20" fillId="0" borderId="7" xfId="0" applyNumberFormat="1" applyFont="1" applyBorder="1" applyAlignment="1">
      <alignment horizontal="center" vertical="center"/>
    </xf>
    <xf numFmtId="164" fontId="20" fillId="0" borderId="15" xfId="0" applyNumberFormat="1" applyFont="1" applyBorder="1" applyAlignment="1">
      <alignment horizontal="center" vertical="center"/>
    </xf>
    <xf numFmtId="164" fontId="20" fillId="0" borderId="5" xfId="0" applyNumberFormat="1" applyFont="1" applyBorder="1" applyAlignment="1">
      <alignment horizontal="center" vertical="center"/>
    </xf>
    <xf numFmtId="164" fontId="20" fillId="0" borderId="0" xfId="0" applyNumberFormat="1" applyFont="1" applyAlignment="1">
      <alignment horizontal="center" vertical="center"/>
    </xf>
    <xf numFmtId="164" fontId="20" fillId="0" borderId="16" xfId="0" applyNumberFormat="1" applyFont="1" applyBorder="1" applyAlignment="1">
      <alignment horizontal="center" vertical="center"/>
    </xf>
    <xf numFmtId="164" fontId="20" fillId="0" borderId="10" xfId="0" applyNumberFormat="1" applyFont="1" applyBorder="1" applyAlignment="1">
      <alignment horizontal="center" vertical="center"/>
    </xf>
    <xf numFmtId="164" fontId="20" fillId="0" borderId="11" xfId="0" applyNumberFormat="1" applyFont="1" applyBorder="1" applyAlignment="1">
      <alignment horizontal="center" vertical="center"/>
    </xf>
    <xf numFmtId="164" fontId="20" fillId="0" borderId="12" xfId="0" applyNumberFormat="1" applyFont="1" applyBorder="1" applyAlignment="1">
      <alignment horizontal="center" vertic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5"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70" fillId="30" borderId="2" xfId="0" applyFont="1" applyFill="1" applyBorder="1" applyAlignment="1" applyProtection="1">
      <alignment horizontal="center" vertical="center" wrapText="1"/>
      <protection locked="0"/>
    </xf>
    <xf numFmtId="0" fontId="70" fillId="30" borderId="3" xfId="0" applyFont="1" applyFill="1" applyBorder="1" applyAlignment="1" applyProtection="1">
      <alignment horizontal="center" vertical="center" wrapText="1"/>
      <protection locked="0"/>
    </xf>
    <xf numFmtId="0" fontId="70" fillId="30" borderId="4" xfId="0" applyFont="1" applyFill="1" applyBorder="1" applyAlignment="1" applyProtection="1">
      <alignment horizontal="center" vertical="center" wrapText="1"/>
      <protection locked="0"/>
    </xf>
    <xf numFmtId="0" fontId="17" fillId="34" borderId="2" xfId="0" applyFont="1" applyFill="1" applyBorder="1" applyAlignment="1" applyProtection="1">
      <alignment horizontal="center" vertical="center" wrapText="1"/>
      <protection locked="0"/>
    </xf>
    <xf numFmtId="0" fontId="17" fillId="34" borderId="4" xfId="0" applyFont="1" applyFill="1" applyBorder="1" applyAlignment="1" applyProtection="1">
      <alignment horizontal="center" vertical="center" wrapText="1"/>
      <protection locked="0"/>
    </xf>
    <xf numFmtId="0" fontId="60" fillId="34" borderId="2" xfId="0" applyFont="1" applyFill="1" applyBorder="1" applyAlignment="1" applyProtection="1">
      <alignment horizontal="center"/>
      <protection locked="0"/>
    </xf>
    <xf numFmtId="0" fontId="60" fillId="34" borderId="4" xfId="0" applyFont="1" applyFill="1" applyBorder="1" applyAlignment="1" applyProtection="1">
      <alignment horizontal="center"/>
      <protection locked="0"/>
    </xf>
    <xf numFmtId="167" fontId="64" fillId="34" borderId="3" xfId="0" applyNumberFormat="1" applyFont="1" applyFill="1" applyBorder="1" applyAlignment="1" applyProtection="1">
      <alignment horizontal="center" vertical="center"/>
      <protection locked="0"/>
    </xf>
    <xf numFmtId="49" fontId="63" fillId="34" borderId="2" xfId="0" applyNumberFormat="1" applyFont="1" applyFill="1" applyBorder="1" applyAlignment="1" applyProtection="1">
      <alignment horizontal="center" vertical="center"/>
      <protection locked="0"/>
    </xf>
    <xf numFmtId="49" fontId="63" fillId="34" borderId="3" xfId="0" applyNumberFormat="1" applyFont="1" applyFill="1" applyBorder="1" applyAlignment="1" applyProtection="1">
      <alignment horizontal="center" vertical="center"/>
      <protection locked="0"/>
    </xf>
    <xf numFmtId="49" fontId="63" fillId="34" borderId="4" xfId="0" applyNumberFormat="1" applyFont="1" applyFill="1" applyBorder="1" applyAlignment="1" applyProtection="1">
      <alignment horizontal="center" vertical="center"/>
      <protection locked="0"/>
    </xf>
    <xf numFmtId="0" fontId="66" fillId="45" borderId="2" xfId="0" applyFont="1" applyFill="1" applyBorder="1" applyAlignment="1" applyProtection="1">
      <alignment horizontal="center" vertical="center" wrapText="1"/>
      <protection locked="0"/>
    </xf>
    <xf numFmtId="0" fontId="66" fillId="45" borderId="3" xfId="0" applyFont="1" applyFill="1" applyBorder="1" applyAlignment="1" applyProtection="1">
      <alignment horizontal="center" vertical="center" wrapText="1"/>
      <protection locked="0"/>
    </xf>
    <xf numFmtId="0" fontId="66" fillId="45" borderId="4" xfId="0" applyFont="1" applyFill="1" applyBorder="1" applyAlignment="1" applyProtection="1">
      <alignment horizontal="center" vertical="center" wrapText="1"/>
      <protection locked="0"/>
    </xf>
    <xf numFmtId="0" fontId="71" fillId="42" borderId="2" xfId="0" applyFont="1" applyFill="1" applyBorder="1" applyAlignment="1" applyProtection="1">
      <alignment horizontal="center" vertical="center"/>
      <protection locked="0"/>
    </xf>
    <xf numFmtId="0" fontId="71" fillId="42" borderId="3" xfId="0" applyFont="1" applyFill="1" applyBorder="1" applyAlignment="1" applyProtection="1">
      <alignment horizontal="center" vertical="center"/>
      <protection locked="0"/>
    </xf>
    <xf numFmtId="0" fontId="71" fillId="42" borderId="4" xfId="0" applyFont="1" applyFill="1" applyBorder="1" applyAlignment="1" applyProtection="1">
      <alignment horizontal="center" vertical="center"/>
      <protection locked="0"/>
    </xf>
    <xf numFmtId="0" fontId="71" fillId="41" borderId="2" xfId="0" applyFont="1" applyFill="1" applyBorder="1" applyAlignment="1">
      <alignment horizontal="center" vertical="center"/>
    </xf>
    <xf numFmtId="0" fontId="71" fillId="41" borderId="3" xfId="0" applyFont="1" applyFill="1" applyBorder="1" applyAlignment="1">
      <alignment horizontal="center" vertical="center"/>
    </xf>
    <xf numFmtId="0" fontId="71" fillId="41" borderId="4" xfId="0" applyFont="1" applyFill="1" applyBorder="1" applyAlignment="1">
      <alignment horizontal="center" vertical="center"/>
    </xf>
    <xf numFmtId="0" fontId="16" fillId="12" borderId="2" xfId="0" applyFont="1" applyFill="1" applyBorder="1" applyAlignment="1">
      <alignment horizontal="center" vertical="center" wrapText="1"/>
    </xf>
    <xf numFmtId="0" fontId="16" fillId="12" borderId="3"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9" fillId="10" borderId="2" xfId="0" applyFont="1" applyFill="1" applyBorder="1" applyAlignment="1">
      <alignment horizontal="center" vertical="center"/>
    </xf>
    <xf numFmtId="0" fontId="9" fillId="10" borderId="3" xfId="0" applyFont="1"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34" borderId="2" xfId="0" applyFont="1" applyFill="1" applyBorder="1" applyAlignment="1" applyProtection="1">
      <alignment horizontal="left" vertical="center"/>
      <protection locked="0"/>
    </xf>
    <xf numFmtId="0" fontId="3" fillId="34" borderId="3" xfId="0" applyFont="1" applyFill="1" applyBorder="1" applyAlignment="1" applyProtection="1">
      <alignment horizontal="left" vertical="center"/>
      <protection locked="0"/>
    </xf>
    <xf numFmtId="0" fontId="3" fillId="34" borderId="4" xfId="0" applyFont="1" applyFill="1" applyBorder="1" applyAlignment="1" applyProtection="1">
      <alignment horizontal="left" vertical="center"/>
      <protection locked="0"/>
    </xf>
    <xf numFmtId="164" fontId="3" fillId="34" borderId="3" xfId="0" applyNumberFormat="1" applyFont="1" applyFill="1" applyBorder="1" applyAlignment="1" applyProtection="1">
      <alignment horizontal="center" vertical="center"/>
      <protection locked="0"/>
    </xf>
    <xf numFmtId="164" fontId="3" fillId="34" borderId="4" xfId="0" applyNumberFormat="1" applyFont="1" applyFill="1" applyBorder="1" applyAlignment="1" applyProtection="1">
      <alignment horizontal="center" vertical="center"/>
      <protection locked="0"/>
    </xf>
    <xf numFmtId="164" fontId="9" fillId="2" borderId="2"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xf>
    <xf numFmtId="164" fontId="9" fillId="2" borderId="4"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1" fontId="3" fillId="0" borderId="2" xfId="0" applyNumberFormat="1" applyFont="1" applyBorder="1" applyAlignment="1">
      <alignment horizontal="center" vertical="center"/>
    </xf>
    <xf numFmtId="1" fontId="3" fillId="0" borderId="3" xfId="0" applyNumberFormat="1" applyFont="1" applyBorder="1" applyAlignment="1">
      <alignment horizontal="center" vertical="center"/>
    </xf>
    <xf numFmtId="0" fontId="20" fillId="0" borderId="8" xfId="0" applyFont="1" applyBorder="1" applyAlignment="1">
      <alignment horizontal="center" vertical="center"/>
    </xf>
    <xf numFmtId="0" fontId="20" fillId="0" borderId="14" xfId="0" applyFont="1" applyBorder="1" applyAlignment="1">
      <alignment horizontal="center" vertical="center"/>
    </xf>
    <xf numFmtId="0" fontId="20" fillId="0" borderId="9" xfId="0" applyFont="1" applyBorder="1" applyAlignment="1">
      <alignment horizontal="center" vertical="center"/>
    </xf>
    <xf numFmtId="0" fontId="23" fillId="47" borderId="5" xfId="0" applyFont="1" applyFill="1" applyBorder="1" applyAlignment="1">
      <alignment horizontal="center" vertical="center"/>
    </xf>
    <xf numFmtId="0" fontId="23" fillId="47" borderId="0" xfId="0" applyFont="1" applyFill="1" applyAlignment="1">
      <alignment horizontal="center" vertical="center"/>
    </xf>
    <xf numFmtId="0" fontId="23" fillId="47" borderId="16" xfId="0" applyFont="1" applyFill="1" applyBorder="1" applyAlignment="1">
      <alignment horizontal="center" vertical="center"/>
    </xf>
    <xf numFmtId="0" fontId="66" fillId="47" borderId="6" xfId="0" applyFont="1" applyFill="1" applyBorder="1" applyAlignment="1">
      <alignment horizontal="center" vertical="center"/>
    </xf>
    <xf numFmtId="0" fontId="66" fillId="47" borderId="7" xfId="0" applyFont="1" applyFill="1" applyBorder="1" applyAlignment="1">
      <alignment horizontal="center" vertical="center"/>
    </xf>
    <xf numFmtId="0" fontId="66" fillId="47" borderId="15" xfId="0" applyFont="1" applyFill="1" applyBorder="1" applyAlignment="1">
      <alignment horizontal="center" vertical="center"/>
    </xf>
    <xf numFmtId="0" fontId="29" fillId="12" borderId="1" xfId="0" applyFont="1" applyFill="1" applyBorder="1" applyAlignment="1">
      <alignment horizontal="center" vertical="center" wrapText="1"/>
    </xf>
    <xf numFmtId="0" fontId="20" fillId="0" borderId="2"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10" fontId="20" fillId="0" borderId="4" xfId="0" applyNumberFormat="1" applyFont="1" applyBorder="1" applyAlignment="1">
      <alignment horizontal="center" vertical="center"/>
    </xf>
    <xf numFmtId="10" fontId="20" fillId="48" borderId="4" xfId="0" applyNumberFormat="1" applyFont="1" applyFill="1" applyBorder="1" applyAlignment="1" applyProtection="1">
      <alignment horizontal="center" vertical="center"/>
      <protection locked="0"/>
    </xf>
    <xf numFmtId="10" fontId="20" fillId="48" borderId="1" xfId="0" applyNumberFormat="1" applyFont="1" applyFill="1" applyBorder="1" applyAlignment="1" applyProtection="1">
      <alignment horizontal="center" vertical="center"/>
      <protection locked="0"/>
    </xf>
    <xf numFmtId="0" fontId="71" fillId="41" borderId="1" xfId="0" applyFont="1" applyFill="1" applyBorder="1" applyAlignment="1">
      <alignment horizontal="center" vertical="center"/>
    </xf>
    <xf numFmtId="164" fontId="20" fillId="0" borderId="4" xfId="0" applyNumberFormat="1" applyFont="1" applyBorder="1" applyAlignment="1">
      <alignment horizontal="center" vertical="center"/>
    </xf>
    <xf numFmtId="164" fontId="31" fillId="16" borderId="1" xfId="0" applyNumberFormat="1" applyFont="1" applyFill="1" applyBorder="1" applyAlignment="1">
      <alignment horizontal="center" vertical="center"/>
    </xf>
    <xf numFmtId="10" fontId="21" fillId="16" borderId="1" xfId="0" applyNumberFormat="1" applyFont="1" applyFill="1" applyBorder="1" applyAlignment="1">
      <alignment horizontal="center" vertical="center"/>
    </xf>
    <xf numFmtId="0" fontId="21" fillId="14" borderId="2" xfId="0" applyFont="1" applyFill="1" applyBorder="1" applyAlignment="1">
      <alignment horizontal="center" vertical="center"/>
    </xf>
    <xf numFmtId="0" fontId="9" fillId="10" borderId="10" xfId="0" applyFont="1" applyFill="1" applyBorder="1" applyAlignment="1">
      <alignment horizontal="center" vertical="center"/>
    </xf>
    <xf numFmtId="0" fontId="9" fillId="10" borderId="11" xfId="0" applyFont="1" applyFill="1" applyBorder="1" applyAlignment="1">
      <alignment horizontal="center" vertical="center"/>
    </xf>
    <xf numFmtId="0" fontId="9" fillId="10" borderId="12"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1" xfId="0" applyFont="1" applyBorder="1" applyAlignment="1">
      <alignment horizontal="left" vertical="center" wrapText="1"/>
    </xf>
  </cellXfs>
  <cellStyles count="3">
    <cellStyle name="Moeda" xfId="1" builtinId="4"/>
    <cellStyle name="Normal" xfId="0" builtinId="0"/>
    <cellStyle name="Normal 2 2" xfId="2" xr:uid="{FB82B69B-6EF3-4ABF-B76F-A9F10B11B7C7}"/>
  </cellStyles>
  <dxfs count="4">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66"/>
      <color rgb="FFCCFF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1F38B-020D-469D-B0D5-E067EB1833CD}">
  <dimension ref="A1:K48"/>
  <sheetViews>
    <sheetView showGridLines="0" zoomScale="80" zoomScaleNormal="80" workbookViewId="0">
      <selection activeCell="A2" sqref="A2:C2"/>
    </sheetView>
  </sheetViews>
  <sheetFormatPr defaultColWidth="10.7265625" defaultRowHeight="14.5" x14ac:dyDescent="0.35"/>
  <cols>
    <col min="1" max="1" width="10.54296875" style="148" customWidth="1"/>
    <col min="2" max="2" width="0.81640625" style="144" customWidth="1"/>
    <col min="3" max="3" width="150.1796875" style="149" customWidth="1"/>
    <col min="4" max="4" width="7.7265625" style="145" customWidth="1"/>
    <col min="5" max="5" width="0" style="146" hidden="1" customWidth="1"/>
    <col min="6" max="6" width="0.1796875" style="146" customWidth="1"/>
    <col min="7" max="7" width="0" style="146" hidden="1" customWidth="1"/>
    <col min="8" max="8" width="7.90625" style="146" customWidth="1"/>
    <col min="9" max="10" width="0" style="146" hidden="1" customWidth="1"/>
    <col min="11" max="16384" width="10.7265625" style="141"/>
  </cols>
  <sheetData>
    <row r="1" spans="1:10" s="138" customFormat="1" ht="5.15" customHeight="1" thickBot="1" x14ac:dyDescent="0.4">
      <c r="A1" s="133"/>
      <c r="B1" s="134"/>
      <c r="C1" s="135"/>
      <c r="D1" s="136"/>
      <c r="E1" s="137"/>
      <c r="F1" s="137"/>
      <c r="G1" s="137"/>
      <c r="H1" s="137"/>
      <c r="I1" s="137"/>
      <c r="J1" s="137"/>
    </row>
    <row r="2" spans="1:10" s="138" customFormat="1" ht="40" customHeight="1" x14ac:dyDescent="0.35">
      <c r="A2" s="465" t="s">
        <v>337</v>
      </c>
      <c r="B2" s="466"/>
      <c r="C2" s="467"/>
      <c r="D2" s="136"/>
      <c r="E2" s="137"/>
      <c r="F2" s="137"/>
      <c r="G2" s="137"/>
      <c r="H2" s="137"/>
      <c r="I2" s="137"/>
      <c r="J2" s="137"/>
    </row>
    <row r="3" spans="1:10" s="134" customFormat="1" ht="5" customHeight="1" x14ac:dyDescent="0.35">
      <c r="A3" s="177"/>
      <c r="C3" s="178"/>
      <c r="D3" s="139"/>
      <c r="E3" s="140"/>
      <c r="F3" s="140"/>
      <c r="G3" s="140"/>
      <c r="H3" s="140"/>
      <c r="I3" s="140"/>
      <c r="J3" s="140"/>
    </row>
    <row r="4" spans="1:10" s="138" customFormat="1" ht="50" customHeight="1" x14ac:dyDescent="0.35">
      <c r="A4" s="468" t="s">
        <v>278</v>
      </c>
      <c r="B4" s="469"/>
      <c r="C4" s="470"/>
      <c r="D4" s="136"/>
      <c r="E4" s="137"/>
      <c r="F4" s="137"/>
      <c r="G4" s="137"/>
      <c r="H4" s="137"/>
      <c r="I4" s="137"/>
      <c r="J4" s="137"/>
    </row>
    <row r="5" spans="1:10" s="138" customFormat="1" ht="5.15" customHeight="1" x14ac:dyDescent="0.35">
      <c r="A5" s="179"/>
      <c r="B5" s="134"/>
      <c r="C5" s="180"/>
      <c r="D5" s="136"/>
      <c r="E5" s="137"/>
      <c r="F5" s="137"/>
      <c r="G5" s="137"/>
      <c r="H5" s="137"/>
      <c r="I5" s="137"/>
      <c r="J5" s="137"/>
    </row>
    <row r="6" spans="1:10" s="138" customFormat="1" ht="40" customHeight="1" x14ac:dyDescent="0.35">
      <c r="A6" s="471" t="s">
        <v>36</v>
      </c>
      <c r="B6" s="472"/>
      <c r="C6" s="473"/>
      <c r="D6" s="136"/>
      <c r="E6" s="137"/>
      <c r="F6" s="137"/>
      <c r="G6" s="137"/>
      <c r="H6" s="137"/>
      <c r="I6" s="137"/>
      <c r="J6" s="137"/>
    </row>
    <row r="7" spans="1:10" s="138" customFormat="1" ht="5.15" customHeight="1" x14ac:dyDescent="0.35">
      <c r="A7" s="179"/>
      <c r="B7" s="134"/>
      <c r="C7" s="180"/>
      <c r="D7" s="136"/>
      <c r="E7" s="137"/>
      <c r="F7" s="137"/>
      <c r="G7" s="137"/>
      <c r="H7" s="137"/>
      <c r="I7" s="137"/>
      <c r="J7" s="137"/>
    </row>
    <row r="8" spans="1:10" ht="30" customHeight="1" x14ac:dyDescent="0.35">
      <c r="A8" s="474" t="s">
        <v>222</v>
      </c>
      <c r="B8" s="475"/>
      <c r="C8" s="476"/>
      <c r="D8" s="136"/>
      <c r="E8" s="137"/>
      <c r="F8" s="137"/>
      <c r="G8" s="137"/>
      <c r="H8" s="137"/>
      <c r="I8" s="137"/>
      <c r="J8" s="137"/>
    </row>
    <row r="9" spans="1:10" s="143" customFormat="1" ht="5.15" customHeight="1" x14ac:dyDescent="0.35">
      <c r="A9" s="181"/>
      <c r="B9" s="182"/>
      <c r="C9" s="180"/>
      <c r="D9" s="136"/>
      <c r="E9" s="142"/>
      <c r="F9" s="142"/>
      <c r="G9" s="142"/>
      <c r="H9" s="142"/>
      <c r="I9" s="142"/>
      <c r="J9" s="142"/>
    </row>
    <row r="10" spans="1:10" ht="44" customHeight="1" x14ac:dyDescent="0.35">
      <c r="A10" s="183">
        <v>1</v>
      </c>
      <c r="C10" s="184" t="s">
        <v>233</v>
      </c>
    </row>
    <row r="11" spans="1:10" ht="5.15" customHeight="1" x14ac:dyDescent="0.35">
      <c r="A11" s="185"/>
      <c r="C11" s="186"/>
    </row>
    <row r="12" spans="1:10" ht="30" customHeight="1" x14ac:dyDescent="0.35">
      <c r="A12" s="183">
        <v>2</v>
      </c>
      <c r="C12" s="187" t="s">
        <v>223</v>
      </c>
    </row>
    <row r="13" spans="1:10" ht="5.15" customHeight="1" x14ac:dyDescent="0.35">
      <c r="A13" s="185"/>
      <c r="C13" s="188"/>
    </row>
    <row r="14" spans="1:10" ht="71" customHeight="1" x14ac:dyDescent="0.35">
      <c r="A14" s="183">
        <v>3</v>
      </c>
      <c r="C14" s="189" t="s">
        <v>323</v>
      </c>
      <c r="D14" s="147"/>
    </row>
    <row r="15" spans="1:10" ht="5" customHeight="1" x14ac:dyDescent="0.35">
      <c r="A15" s="185"/>
      <c r="C15" s="190"/>
      <c r="D15" s="147"/>
    </row>
    <row r="16" spans="1:10" ht="44" customHeight="1" x14ac:dyDescent="0.35">
      <c r="A16" s="191" t="s">
        <v>224</v>
      </c>
      <c r="B16" s="141"/>
      <c r="C16" s="192" t="s">
        <v>225</v>
      </c>
      <c r="D16" s="147"/>
    </row>
    <row r="17" spans="1:11" ht="5" customHeight="1" x14ac:dyDescent="0.35">
      <c r="A17" s="185"/>
      <c r="C17" s="193"/>
      <c r="D17" s="147"/>
    </row>
    <row r="18" spans="1:11" ht="44" customHeight="1" x14ac:dyDescent="0.35">
      <c r="A18" s="194" t="s">
        <v>226</v>
      </c>
      <c r="C18" s="195" t="s">
        <v>324</v>
      </c>
      <c r="D18" s="147"/>
    </row>
    <row r="19" spans="1:11" ht="5.5" customHeight="1" x14ac:dyDescent="0.35">
      <c r="A19" s="196"/>
      <c r="C19" s="193"/>
      <c r="D19" s="147"/>
    </row>
    <row r="20" spans="1:11" ht="44" customHeight="1" x14ac:dyDescent="0.35">
      <c r="A20" s="191" t="s">
        <v>227</v>
      </c>
      <c r="C20" s="195" t="s">
        <v>228</v>
      </c>
      <c r="D20" s="147"/>
    </row>
    <row r="21" spans="1:11" ht="5.5" customHeight="1" x14ac:dyDescent="0.35">
      <c r="A21" s="185"/>
      <c r="C21" s="193"/>
      <c r="D21" s="147"/>
    </row>
    <row r="22" spans="1:11" ht="30" customHeight="1" x14ac:dyDescent="0.35">
      <c r="A22" s="183">
        <v>4</v>
      </c>
      <c r="C22" s="195" t="s">
        <v>229</v>
      </c>
      <c r="D22" s="147"/>
    </row>
    <row r="23" spans="1:11" ht="5.5" customHeight="1" x14ac:dyDescent="0.35">
      <c r="A23" s="185"/>
      <c r="C23" s="197"/>
      <c r="D23" s="147"/>
    </row>
    <row r="24" spans="1:11" ht="54" customHeight="1" x14ac:dyDescent="0.35">
      <c r="A24" s="191" t="s">
        <v>231</v>
      </c>
      <c r="C24" s="184" t="s">
        <v>230</v>
      </c>
      <c r="D24" s="147"/>
    </row>
    <row r="25" spans="1:11" ht="5.5" customHeight="1" x14ac:dyDescent="0.35">
      <c r="A25" s="185"/>
      <c r="C25" s="197"/>
      <c r="D25" s="147"/>
    </row>
    <row r="26" spans="1:11" ht="44" customHeight="1" x14ac:dyDescent="0.35">
      <c r="A26" s="191" t="s">
        <v>232</v>
      </c>
      <c r="C26" s="184" t="s">
        <v>234</v>
      </c>
      <c r="D26" s="147"/>
    </row>
    <row r="27" spans="1:11" ht="5.5" customHeight="1" x14ac:dyDescent="0.35">
      <c r="A27" s="185"/>
      <c r="C27" s="186"/>
      <c r="D27" s="147"/>
    </row>
    <row r="28" spans="1:11" s="150" customFormat="1" ht="44" customHeight="1" x14ac:dyDescent="0.3">
      <c r="A28" s="183">
        <v>5</v>
      </c>
      <c r="B28" s="152"/>
      <c r="C28" s="198" t="s">
        <v>327</v>
      </c>
      <c r="D28" s="151"/>
      <c r="E28" s="151"/>
      <c r="F28" s="151"/>
      <c r="G28" s="151"/>
      <c r="H28" s="151"/>
      <c r="I28" s="151"/>
      <c r="J28" s="151"/>
      <c r="K28" s="151"/>
    </row>
    <row r="29" spans="1:11" s="150" customFormat="1" ht="5.5" customHeight="1" x14ac:dyDescent="0.3">
      <c r="A29" s="199"/>
      <c r="B29" s="151"/>
      <c r="C29" s="200"/>
      <c r="D29" s="151"/>
      <c r="E29" s="151"/>
      <c r="F29" s="151"/>
      <c r="G29" s="151"/>
      <c r="H29" s="151"/>
      <c r="I29" s="151"/>
      <c r="J29" s="151"/>
      <c r="K29" s="151"/>
    </row>
    <row r="30" spans="1:11" s="150" customFormat="1" ht="44" customHeight="1" x14ac:dyDescent="0.3">
      <c r="A30" s="183">
        <v>6</v>
      </c>
      <c r="B30" s="151"/>
      <c r="C30" s="198" t="s">
        <v>328</v>
      </c>
      <c r="D30" s="151"/>
      <c r="E30" s="151"/>
      <c r="F30" s="151"/>
      <c r="G30" s="151"/>
      <c r="H30" s="151"/>
      <c r="I30" s="151"/>
      <c r="J30" s="151"/>
      <c r="K30" s="151"/>
    </row>
    <row r="31" spans="1:11" s="150" customFormat="1" ht="5.5" customHeight="1" x14ac:dyDescent="0.3">
      <c r="A31" s="185"/>
      <c r="B31" s="151"/>
      <c r="C31" s="201"/>
      <c r="D31" s="151"/>
      <c r="E31" s="151"/>
      <c r="F31" s="151"/>
      <c r="G31" s="151"/>
      <c r="H31" s="151"/>
      <c r="I31" s="151"/>
      <c r="J31" s="151"/>
      <c r="K31" s="151"/>
    </row>
    <row r="32" spans="1:11" s="150" customFormat="1" ht="30" customHeight="1" x14ac:dyDescent="0.3">
      <c r="A32" s="183">
        <v>7</v>
      </c>
      <c r="B32" s="151"/>
      <c r="C32" s="202" t="s">
        <v>235</v>
      </c>
      <c r="D32" s="151"/>
      <c r="E32" s="151"/>
      <c r="F32" s="151"/>
      <c r="G32" s="151"/>
      <c r="H32" s="151"/>
      <c r="I32" s="151"/>
      <c r="J32" s="151"/>
      <c r="K32" s="151"/>
    </row>
    <row r="33" spans="1:11" s="150" customFormat="1" ht="5.5" customHeight="1" x14ac:dyDescent="0.3">
      <c r="A33" s="199"/>
      <c r="B33" s="151"/>
      <c r="C33" s="200"/>
      <c r="D33" s="151"/>
      <c r="E33" s="151"/>
      <c r="F33" s="151"/>
      <c r="G33" s="151"/>
      <c r="H33" s="151"/>
      <c r="I33" s="151"/>
      <c r="J33" s="151"/>
      <c r="K33" s="151"/>
    </row>
    <row r="34" spans="1:11" s="150" customFormat="1" ht="30" customHeight="1" x14ac:dyDescent="0.3">
      <c r="A34" s="203">
        <v>8</v>
      </c>
      <c r="B34" s="153"/>
      <c r="C34" s="202" t="s">
        <v>236</v>
      </c>
      <c r="D34" s="151"/>
      <c r="E34" s="151"/>
      <c r="F34" s="151"/>
      <c r="G34" s="151"/>
      <c r="H34" s="151"/>
      <c r="I34" s="151"/>
      <c r="J34" s="151"/>
      <c r="K34" s="151"/>
    </row>
    <row r="35" spans="1:11" s="150" customFormat="1" ht="5.5" customHeight="1" x14ac:dyDescent="0.3">
      <c r="A35" s="185"/>
      <c r="B35" s="151"/>
      <c r="C35" s="201"/>
      <c r="D35" s="151"/>
      <c r="E35" s="151"/>
      <c r="F35" s="151"/>
      <c r="G35" s="151"/>
      <c r="H35" s="151"/>
      <c r="I35" s="151"/>
      <c r="J35" s="151"/>
      <c r="K35" s="151"/>
    </row>
    <row r="36" spans="1:11" s="150" customFormat="1" ht="67.5" customHeight="1" x14ac:dyDescent="0.3">
      <c r="A36" s="183">
        <v>9</v>
      </c>
      <c r="B36" s="151"/>
      <c r="C36" s="202" t="s">
        <v>237</v>
      </c>
      <c r="D36" s="151"/>
      <c r="E36" s="151"/>
      <c r="F36" s="151"/>
      <c r="G36" s="151"/>
      <c r="H36" s="151"/>
      <c r="I36" s="151"/>
      <c r="J36" s="151"/>
      <c r="K36" s="151"/>
    </row>
    <row r="37" spans="1:11" s="150" customFormat="1" ht="5.5" customHeight="1" x14ac:dyDescent="0.3">
      <c r="A37" s="185"/>
      <c r="B37" s="151"/>
      <c r="C37" s="201"/>
      <c r="D37" s="151"/>
      <c r="E37" s="151"/>
      <c r="F37" s="151"/>
      <c r="G37" s="151"/>
      <c r="H37" s="151"/>
      <c r="I37" s="151"/>
      <c r="J37" s="151"/>
      <c r="K37" s="151"/>
    </row>
    <row r="38" spans="1:11" s="150" customFormat="1" ht="44" customHeight="1" x14ac:dyDescent="0.3">
      <c r="A38" s="183">
        <v>10</v>
      </c>
      <c r="B38" s="151"/>
      <c r="C38" s="202" t="s">
        <v>238</v>
      </c>
      <c r="D38" s="151"/>
      <c r="E38" s="151"/>
      <c r="F38" s="151"/>
      <c r="G38" s="151"/>
      <c r="H38" s="151"/>
      <c r="I38" s="151"/>
      <c r="J38" s="151"/>
      <c r="K38" s="151"/>
    </row>
    <row r="39" spans="1:11" s="150" customFormat="1" ht="5.5" customHeight="1" x14ac:dyDescent="0.3">
      <c r="A39" s="185"/>
      <c r="B39" s="151"/>
      <c r="C39" s="201"/>
      <c r="D39" s="151"/>
      <c r="E39" s="151"/>
      <c r="F39" s="151"/>
      <c r="G39" s="151"/>
      <c r="H39" s="151"/>
      <c r="I39" s="151"/>
      <c r="J39" s="151"/>
      <c r="K39" s="151"/>
    </row>
    <row r="40" spans="1:11" s="150" customFormat="1" ht="44" customHeight="1" x14ac:dyDescent="0.3">
      <c r="A40" s="183">
        <v>11</v>
      </c>
      <c r="B40" s="151"/>
      <c r="C40" s="202" t="s">
        <v>239</v>
      </c>
      <c r="D40" s="151"/>
      <c r="E40" s="151"/>
      <c r="F40" s="151"/>
      <c r="G40" s="151"/>
      <c r="H40" s="151"/>
      <c r="I40" s="151"/>
      <c r="J40" s="151"/>
      <c r="K40" s="151"/>
    </row>
    <row r="41" spans="1:11" s="150" customFormat="1" ht="5.5" customHeight="1" x14ac:dyDescent="0.3">
      <c r="A41" s="185"/>
      <c r="B41" s="151"/>
      <c r="C41" s="201"/>
      <c r="D41" s="151"/>
      <c r="E41" s="151"/>
      <c r="F41" s="151"/>
      <c r="G41" s="151"/>
      <c r="H41" s="151"/>
      <c r="I41" s="151"/>
      <c r="J41" s="151"/>
      <c r="K41" s="151"/>
    </row>
    <row r="42" spans="1:11" s="150" customFormat="1" ht="30" customHeight="1" x14ac:dyDescent="0.3">
      <c r="A42" s="183">
        <v>12</v>
      </c>
      <c r="B42" s="151"/>
      <c r="C42" s="202" t="s">
        <v>240</v>
      </c>
      <c r="D42" s="151"/>
      <c r="E42" s="151"/>
      <c r="F42" s="151"/>
      <c r="G42" s="151"/>
      <c r="H42" s="151"/>
      <c r="I42" s="151"/>
      <c r="J42" s="151"/>
      <c r="K42" s="151"/>
    </row>
    <row r="43" spans="1:11" s="150" customFormat="1" ht="5.5" customHeight="1" x14ac:dyDescent="0.3">
      <c r="A43" s="185"/>
      <c r="B43" s="151"/>
      <c r="C43" s="201"/>
      <c r="D43" s="151"/>
      <c r="E43" s="151"/>
      <c r="F43" s="151"/>
      <c r="G43" s="151"/>
      <c r="H43" s="151"/>
      <c r="I43" s="151"/>
      <c r="J43" s="151"/>
      <c r="K43" s="151"/>
    </row>
    <row r="44" spans="1:11" s="150" customFormat="1" ht="44" customHeight="1" x14ac:dyDescent="0.3">
      <c r="A44" s="183">
        <v>13</v>
      </c>
      <c r="B44" s="151"/>
      <c r="C44" s="202" t="s">
        <v>241</v>
      </c>
      <c r="D44" s="151"/>
      <c r="E44" s="151"/>
      <c r="F44" s="151"/>
      <c r="G44" s="151"/>
      <c r="H44" s="151"/>
      <c r="I44" s="151"/>
      <c r="J44" s="151"/>
      <c r="K44" s="151"/>
    </row>
    <row r="45" spans="1:11" s="150" customFormat="1" ht="5.5" customHeight="1" x14ac:dyDescent="0.3">
      <c r="A45" s="185"/>
      <c r="B45" s="151"/>
      <c r="C45" s="201"/>
      <c r="D45" s="151"/>
      <c r="E45" s="151"/>
      <c r="F45" s="151"/>
      <c r="G45" s="151"/>
      <c r="H45" s="151"/>
      <c r="I45" s="151"/>
      <c r="J45" s="151"/>
      <c r="K45" s="151"/>
    </row>
    <row r="46" spans="1:11" s="150" customFormat="1" ht="30" customHeight="1" x14ac:dyDescent="0.3">
      <c r="A46" s="191" t="s">
        <v>243</v>
      </c>
      <c r="B46" s="151"/>
      <c r="C46" s="202" t="s">
        <v>242</v>
      </c>
      <c r="D46" s="151"/>
      <c r="E46" s="151"/>
      <c r="F46" s="151"/>
      <c r="G46" s="151"/>
      <c r="H46" s="151"/>
      <c r="I46" s="151"/>
      <c r="J46" s="151"/>
      <c r="K46" s="151"/>
    </row>
    <row r="47" spans="1:11" ht="5.15" customHeight="1" x14ac:dyDescent="0.35">
      <c r="A47" s="204"/>
      <c r="C47" s="205"/>
    </row>
    <row r="48" spans="1:11" ht="50" customHeight="1" thickBot="1" x14ac:dyDescent="0.4">
      <c r="A48" s="206">
        <v>13</v>
      </c>
      <c r="B48" s="207"/>
      <c r="C48" s="208" t="s">
        <v>244</v>
      </c>
    </row>
  </sheetData>
  <mergeCells count="4">
    <mergeCell ref="A2:C2"/>
    <mergeCell ref="A4:C4"/>
    <mergeCell ref="A6:C6"/>
    <mergeCell ref="A8:C8"/>
  </mergeCells>
  <conditionalFormatting sqref="A10:A15 A17:A19 A21:A23 A27:A45">
    <cfRule type="expression" dxfId="3" priority="4">
      <formula>#REF!-#REF!&lt;=360</formula>
    </cfRule>
  </conditionalFormatting>
  <conditionalFormatting sqref="A25">
    <cfRule type="expression" dxfId="2" priority="2">
      <formula>#REF!-#REF!&lt;=360</formula>
    </cfRule>
  </conditionalFormatting>
  <conditionalFormatting sqref="A48">
    <cfRule type="expression" dxfId="1" priority="1">
      <formula>#REF!-#REF!&lt;=360</formula>
    </cfRule>
  </conditionalFormatting>
  <printOptions horizontalCentered="1" verticalCentered="1"/>
  <pageMargins left="0.92" right="0.19685039370078741" top="1.27" bottom="1.8110236220472442" header="0.55118110236220474" footer="1.496062992125984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7EB3-56AF-4FE3-8D68-8DA00BFC136C}">
  <sheetPr>
    <pageSetUpPr fitToPage="1"/>
  </sheetPr>
  <dimension ref="A1:W41"/>
  <sheetViews>
    <sheetView showGridLines="0" zoomScale="55" zoomScaleNormal="55" workbookViewId="0">
      <selection sqref="A1:R1"/>
    </sheetView>
  </sheetViews>
  <sheetFormatPr defaultRowHeight="14.5" x14ac:dyDescent="0.35"/>
  <cols>
    <col min="1" max="1" width="11.1796875" customWidth="1"/>
    <col min="2" max="2" width="1.453125" customWidth="1"/>
    <col min="3" max="3" width="22.1796875" customWidth="1"/>
    <col min="4" max="4" width="1.08984375" customWidth="1"/>
    <col min="5" max="5" width="22.6328125" customWidth="1"/>
    <col min="6" max="6" width="1" customWidth="1"/>
    <col min="7" max="7" width="15.81640625" customWidth="1"/>
    <col min="8" max="8" width="11.54296875" customWidth="1"/>
    <col min="9" max="9" width="18.08984375" customWidth="1"/>
    <col min="10" max="10" width="15.453125" customWidth="1"/>
    <col min="11" max="11" width="13.90625" customWidth="1"/>
    <col min="12" max="12" width="17.81640625" customWidth="1"/>
    <col min="13" max="13" width="17.08984375" customWidth="1"/>
    <col min="14" max="14" width="18.1796875" customWidth="1"/>
    <col min="15" max="15" width="18.54296875" customWidth="1"/>
    <col min="18" max="18" width="5.6328125" customWidth="1"/>
    <col min="20" max="20" width="5.1796875" customWidth="1"/>
    <col min="21" max="21" width="0.6328125" hidden="1" customWidth="1"/>
  </cols>
  <sheetData>
    <row r="1" spans="1:23" s="154" customFormat="1" ht="34.5" customHeight="1" x14ac:dyDescent="0.35">
      <c r="A1" s="481" t="s">
        <v>337</v>
      </c>
      <c r="B1" s="481"/>
      <c r="C1" s="481"/>
      <c r="D1" s="481"/>
      <c r="E1" s="481"/>
      <c r="F1" s="481"/>
      <c r="G1" s="481"/>
      <c r="H1" s="481"/>
      <c r="I1" s="481"/>
      <c r="J1" s="481"/>
      <c r="K1" s="481"/>
      <c r="L1" s="481"/>
      <c r="M1" s="481"/>
      <c r="N1" s="481"/>
      <c r="O1" s="481"/>
      <c r="P1" s="481"/>
      <c r="Q1" s="481"/>
      <c r="R1" s="481"/>
      <c r="S1" s="170"/>
      <c r="T1" s="170"/>
      <c r="U1" s="170"/>
      <c r="V1" s="170"/>
      <c r="W1" s="170"/>
    </row>
    <row r="2" spans="1:23" s="156" customFormat="1" ht="5.15" customHeight="1" x14ac:dyDescent="0.35">
      <c r="A2" s="155"/>
      <c r="B2" s="155"/>
      <c r="C2" s="155"/>
      <c r="D2" s="155"/>
      <c r="E2" s="155"/>
      <c r="F2" s="155"/>
      <c r="G2" s="155"/>
      <c r="H2" s="155"/>
      <c r="I2" s="155"/>
      <c r="J2" s="155"/>
      <c r="K2" s="155"/>
      <c r="L2" s="155"/>
      <c r="M2" s="155"/>
      <c r="N2" s="155"/>
      <c r="O2" s="155"/>
      <c r="P2" s="155"/>
      <c r="Q2" s="155"/>
      <c r="R2" s="155"/>
      <c r="S2" s="155"/>
      <c r="T2" s="155"/>
      <c r="U2" s="155"/>
      <c r="V2" s="155"/>
      <c r="W2" s="155"/>
    </row>
    <row r="3" spans="1:23" s="157" customFormat="1" ht="32.5" customHeight="1" x14ac:dyDescent="0.45">
      <c r="A3" s="482" t="str">
        <f>Instruções!A4</f>
        <v>Contratação de serviços de apoio administrativo e operacional para as Unidades da Receita Federal do Brasil do Estado do Espírito Santo</v>
      </c>
      <c r="B3" s="482"/>
      <c r="C3" s="482"/>
      <c r="D3" s="482"/>
      <c r="E3" s="482"/>
      <c r="F3" s="482"/>
      <c r="G3" s="482"/>
      <c r="H3" s="482"/>
      <c r="I3" s="482"/>
      <c r="J3" s="482"/>
      <c r="K3" s="482"/>
      <c r="L3" s="482"/>
      <c r="M3" s="482"/>
      <c r="N3" s="482"/>
      <c r="O3" s="482"/>
      <c r="P3" s="482"/>
      <c r="Q3" s="482"/>
      <c r="R3" s="482"/>
      <c r="S3" s="171"/>
      <c r="T3" s="171"/>
      <c r="U3" s="171"/>
      <c r="V3" s="171"/>
      <c r="W3" s="171"/>
    </row>
    <row r="4" spans="1:23" s="160" customFormat="1" ht="5.15" customHeight="1" x14ac:dyDescent="0.35">
      <c r="A4" s="158"/>
      <c r="B4" s="158"/>
      <c r="C4" s="158"/>
      <c r="D4" s="158"/>
      <c r="E4" s="158"/>
      <c r="F4" s="158"/>
      <c r="G4" s="158"/>
      <c r="H4" s="158"/>
      <c r="I4" s="158"/>
      <c r="J4" s="158"/>
      <c r="K4" s="158"/>
      <c r="L4" s="158"/>
      <c r="M4" s="158"/>
      <c r="N4" s="158"/>
      <c r="O4" s="158"/>
      <c r="P4" s="158"/>
      <c r="Q4" s="158"/>
      <c r="R4" s="158"/>
      <c r="S4" s="158"/>
      <c r="T4" s="158"/>
      <c r="U4" s="158"/>
      <c r="V4" s="158"/>
      <c r="W4" s="159"/>
    </row>
    <row r="5" spans="1:23" s="162" customFormat="1" ht="36" customHeight="1" x14ac:dyDescent="0.35">
      <c r="A5" s="483" t="s">
        <v>245</v>
      </c>
      <c r="B5" s="483"/>
      <c r="C5" s="483"/>
      <c r="D5" s="173"/>
      <c r="E5" s="175"/>
      <c r="F5" s="168"/>
      <c r="G5" s="484" t="s">
        <v>246</v>
      </c>
      <c r="H5" s="485"/>
      <c r="I5" s="504"/>
      <c r="J5" s="505"/>
      <c r="K5" s="506"/>
      <c r="L5" s="167" t="s">
        <v>247</v>
      </c>
      <c r="M5" s="176"/>
      <c r="N5" s="172" t="s">
        <v>248</v>
      </c>
      <c r="O5" s="486"/>
      <c r="P5" s="486"/>
      <c r="Q5" s="486"/>
      <c r="R5" s="486"/>
    </row>
    <row r="6" spans="1:23" s="161" customFormat="1" ht="5.15" customHeight="1" x14ac:dyDescent="0.35">
      <c r="A6" s="163"/>
      <c r="B6" s="163"/>
      <c r="C6" s="163"/>
      <c r="D6" s="163"/>
      <c r="E6" s="163"/>
      <c r="F6" s="163"/>
      <c r="G6" s="164"/>
      <c r="H6" s="164"/>
      <c r="I6" s="164"/>
      <c r="J6" s="164"/>
      <c r="K6" s="164"/>
      <c r="L6" s="164"/>
      <c r="M6" s="164"/>
      <c r="N6" s="164"/>
      <c r="O6" s="164"/>
      <c r="P6" s="164"/>
      <c r="Q6" s="164"/>
      <c r="R6" s="164"/>
      <c r="S6" s="164"/>
      <c r="T6" s="164"/>
      <c r="U6" s="164"/>
      <c r="V6" s="164"/>
      <c r="W6" s="164"/>
    </row>
    <row r="7" spans="1:23" s="162" customFormat="1" ht="30" customHeight="1" x14ac:dyDescent="0.35">
      <c r="A7" s="489" t="s">
        <v>249</v>
      </c>
      <c r="B7" s="490"/>
      <c r="C7" s="490"/>
      <c r="D7" s="173"/>
      <c r="E7" s="491"/>
      <c r="F7" s="492"/>
      <c r="G7" s="492"/>
      <c r="H7" s="492"/>
      <c r="I7" s="492"/>
      <c r="J7" s="492"/>
      <c r="K7" s="492"/>
      <c r="L7" s="492"/>
      <c r="M7" s="492"/>
      <c r="N7" s="492"/>
      <c r="O7" s="492"/>
      <c r="P7" s="492"/>
      <c r="Q7" s="492"/>
      <c r="R7" s="493"/>
      <c r="S7" s="168"/>
      <c r="T7" s="168"/>
      <c r="U7" s="168"/>
      <c r="V7" s="168"/>
    </row>
    <row r="8" spans="1:23" s="161" customFormat="1" ht="5.15" customHeight="1" x14ac:dyDescent="0.35">
      <c r="A8" s="163"/>
      <c r="B8" s="163"/>
      <c r="C8" s="163"/>
      <c r="D8" s="163"/>
      <c r="E8" s="163"/>
      <c r="F8" s="163"/>
      <c r="G8" s="164"/>
      <c r="H8" s="164"/>
      <c r="I8" s="164"/>
      <c r="J8" s="164"/>
      <c r="K8" s="164"/>
      <c r="L8" s="164"/>
      <c r="M8" s="164"/>
      <c r="N8" s="164"/>
      <c r="O8" s="164"/>
      <c r="P8" s="164"/>
      <c r="Q8" s="164"/>
      <c r="R8" s="164"/>
      <c r="S8" s="164"/>
      <c r="T8" s="164"/>
      <c r="U8" s="164"/>
      <c r="V8" s="164"/>
      <c r="W8" s="164"/>
    </row>
    <row r="9" spans="1:23" ht="34.5" customHeight="1" x14ac:dyDescent="0.35">
      <c r="A9" s="495" t="s">
        <v>36</v>
      </c>
      <c r="B9" s="495"/>
      <c r="C9" s="495"/>
      <c r="D9" s="495"/>
      <c r="E9" s="495"/>
      <c r="F9" s="495"/>
      <c r="G9" s="495"/>
      <c r="H9" s="495"/>
      <c r="I9" s="495"/>
      <c r="J9" s="495"/>
      <c r="K9" s="495"/>
      <c r="L9" s="495"/>
      <c r="M9" s="495"/>
      <c r="N9" s="495"/>
      <c r="O9" s="495"/>
      <c r="P9" s="495"/>
      <c r="Q9" s="495"/>
      <c r="R9" s="495"/>
      <c r="S9" s="169"/>
      <c r="T9" s="169"/>
      <c r="U9" s="169"/>
      <c r="V9" s="169"/>
      <c r="W9" s="169"/>
    </row>
    <row r="10" spans="1:23" s="160" customFormat="1" ht="5.15" customHeight="1" x14ac:dyDescent="0.35">
      <c r="A10" s="158"/>
      <c r="B10" s="158"/>
      <c r="C10" s="158"/>
      <c r="D10" s="158"/>
      <c r="E10" s="158"/>
      <c r="F10" s="158"/>
      <c r="G10" s="158"/>
      <c r="H10" s="158"/>
      <c r="I10" s="158"/>
      <c r="J10" s="158"/>
      <c r="K10" s="158"/>
      <c r="L10" s="158"/>
      <c r="M10" s="158"/>
      <c r="N10" s="158"/>
      <c r="O10" s="158"/>
      <c r="P10" s="158"/>
      <c r="Q10" s="158"/>
      <c r="R10" s="158"/>
      <c r="S10" s="158"/>
      <c r="T10" s="158"/>
      <c r="U10" s="158"/>
      <c r="V10" s="158"/>
      <c r="W10" s="159"/>
    </row>
    <row r="11" spans="1:23" ht="32.5" customHeight="1" x14ac:dyDescent="0.35">
      <c r="A11" s="487" t="s">
        <v>277</v>
      </c>
      <c r="B11" s="487"/>
      <c r="C11" s="487"/>
      <c r="D11" s="487"/>
      <c r="E11" s="487"/>
      <c r="F11" s="487"/>
      <c r="G11" s="487"/>
      <c r="H11" s="487"/>
      <c r="I11" s="487"/>
      <c r="J11" s="487"/>
      <c r="K11" s="487"/>
      <c r="L11" s="487"/>
      <c r="M11" s="487"/>
      <c r="N11" s="487"/>
      <c r="O11" s="487"/>
      <c r="P11" s="487"/>
      <c r="Q11" s="487"/>
      <c r="R11" s="487"/>
      <c r="S11" s="169"/>
      <c r="T11" s="169"/>
      <c r="U11" s="169"/>
      <c r="V11" s="169"/>
      <c r="W11" s="169"/>
    </row>
    <row r="12" spans="1:23" s="160" customFormat="1" ht="5" customHeight="1" x14ac:dyDescent="0.35">
      <c r="A12" s="158"/>
      <c r="B12" s="158"/>
      <c r="C12" s="158"/>
      <c r="D12" s="158"/>
      <c r="E12" s="158"/>
      <c r="F12" s="158"/>
      <c r="G12" s="158"/>
      <c r="H12" s="158"/>
      <c r="I12" s="158"/>
      <c r="J12" s="158"/>
      <c r="K12" s="158"/>
      <c r="L12" s="158"/>
      <c r="M12" s="158"/>
      <c r="N12" s="158"/>
      <c r="O12" s="158"/>
      <c r="P12" s="158"/>
      <c r="Q12" s="158"/>
      <c r="R12" s="158"/>
      <c r="S12" s="158"/>
      <c r="T12" s="158"/>
      <c r="U12" s="158"/>
      <c r="V12" s="158"/>
      <c r="W12" s="159"/>
    </row>
    <row r="13" spans="1:23" s="160" customFormat="1" ht="47" customHeight="1" x14ac:dyDescent="0.35">
      <c r="A13" s="158"/>
      <c r="B13" s="158"/>
      <c r="C13" s="158"/>
      <c r="D13" s="158"/>
      <c r="E13" s="209" t="s">
        <v>141</v>
      </c>
      <c r="F13" s="210"/>
      <c r="G13" s="211" t="s">
        <v>131</v>
      </c>
      <c r="H13" s="211" t="s">
        <v>132</v>
      </c>
      <c r="I13" s="211" t="s">
        <v>273</v>
      </c>
      <c r="J13" s="211" t="s">
        <v>134</v>
      </c>
      <c r="K13" s="211" t="s">
        <v>135</v>
      </c>
      <c r="L13" s="211" t="s">
        <v>255</v>
      </c>
      <c r="M13" s="211" t="s">
        <v>256</v>
      </c>
      <c r="N13" s="212"/>
      <c r="O13" s="158"/>
      <c r="P13" s="158"/>
      <c r="Q13" s="158"/>
      <c r="R13" s="158"/>
      <c r="S13" s="158"/>
      <c r="T13" s="158"/>
      <c r="U13" s="158"/>
      <c r="V13" s="158"/>
      <c r="W13" s="159"/>
    </row>
    <row r="14" spans="1:23" s="160" customFormat="1" ht="11" customHeight="1" x14ac:dyDescent="0.35">
      <c r="A14" s="158"/>
      <c r="B14" s="158"/>
      <c r="C14" s="158"/>
      <c r="D14" s="158"/>
      <c r="E14" s="210"/>
      <c r="F14" s="210"/>
      <c r="G14" s="213"/>
      <c r="H14" s="213"/>
      <c r="I14" s="213"/>
      <c r="J14" s="213"/>
      <c r="K14" s="213"/>
      <c r="L14" s="213"/>
      <c r="M14" s="213"/>
      <c r="N14" s="212"/>
      <c r="O14" s="158"/>
      <c r="P14" s="158"/>
      <c r="Q14" s="158"/>
      <c r="R14" s="158"/>
      <c r="S14" s="158"/>
      <c r="T14" s="158"/>
      <c r="U14" s="158"/>
      <c r="V14" s="158"/>
      <c r="W14" s="159"/>
    </row>
    <row r="15" spans="1:23" s="160" customFormat="1" ht="23.5" customHeight="1" x14ac:dyDescent="0.35">
      <c r="A15" s="158"/>
      <c r="B15" s="158"/>
      <c r="C15" s="158"/>
      <c r="D15" s="158"/>
      <c r="E15" s="209" t="s">
        <v>260</v>
      </c>
      <c r="F15" s="210"/>
      <c r="G15" s="214" t="s">
        <v>190</v>
      </c>
      <c r="H15" s="214" t="s">
        <v>167</v>
      </c>
      <c r="I15" s="214" t="s">
        <v>274</v>
      </c>
      <c r="J15" s="214" t="s">
        <v>199</v>
      </c>
      <c r="K15" s="214" t="s">
        <v>193</v>
      </c>
      <c r="L15" s="214" t="s">
        <v>261</v>
      </c>
      <c r="M15" s="214" t="s">
        <v>195</v>
      </c>
      <c r="N15" s="158"/>
      <c r="O15" s="158"/>
      <c r="P15" s="158"/>
      <c r="Q15" s="158"/>
      <c r="R15" s="158"/>
      <c r="S15" s="158"/>
      <c r="T15" s="158"/>
      <c r="U15" s="158"/>
      <c r="V15" s="158"/>
      <c r="W15" s="159"/>
    </row>
    <row r="16" spans="1:23" s="160" customFormat="1" ht="23.5" customHeight="1" x14ac:dyDescent="0.35">
      <c r="A16" s="158"/>
      <c r="B16" s="158"/>
      <c r="C16" s="158"/>
      <c r="D16" s="158"/>
      <c r="E16" s="209" t="s">
        <v>283</v>
      </c>
      <c r="F16" s="210"/>
      <c r="G16" s="214">
        <v>40</v>
      </c>
      <c r="H16" s="214">
        <v>40</v>
      </c>
      <c r="I16" s="214">
        <v>40</v>
      </c>
      <c r="J16" s="214">
        <v>40</v>
      </c>
      <c r="K16" s="214">
        <v>40</v>
      </c>
      <c r="L16" s="214">
        <v>40</v>
      </c>
      <c r="M16" s="214">
        <v>40</v>
      </c>
      <c r="N16" s="158"/>
      <c r="O16" s="158"/>
      <c r="P16" s="158"/>
      <c r="Q16" s="158"/>
      <c r="R16" s="158"/>
      <c r="S16" s="158"/>
      <c r="T16" s="158"/>
      <c r="U16" s="158"/>
      <c r="V16" s="158"/>
      <c r="W16" s="159"/>
    </row>
    <row r="17" spans="1:23" s="160" customFormat="1" ht="8" customHeight="1" x14ac:dyDescent="0.35">
      <c r="A17" s="158"/>
      <c r="B17" s="158"/>
      <c r="C17" s="158"/>
      <c r="D17" s="158"/>
      <c r="E17" s="158"/>
      <c r="F17" s="158"/>
      <c r="G17" s="158"/>
      <c r="H17" s="158"/>
      <c r="I17" s="158"/>
      <c r="J17" s="158"/>
      <c r="K17" s="158"/>
      <c r="L17" s="158"/>
      <c r="M17" s="158"/>
      <c r="N17" s="158"/>
      <c r="O17" s="158"/>
      <c r="P17" s="158"/>
      <c r="Q17" s="158"/>
      <c r="R17" s="158"/>
      <c r="S17" s="158"/>
      <c r="T17" s="158"/>
      <c r="U17" s="158"/>
      <c r="V17" s="158"/>
      <c r="W17" s="159"/>
    </row>
    <row r="18" spans="1:23" s="160" customFormat="1" ht="32" customHeight="1" x14ac:dyDescent="0.35">
      <c r="A18" s="487" t="s">
        <v>286</v>
      </c>
      <c r="B18" s="487"/>
      <c r="C18" s="487"/>
      <c r="D18" s="487"/>
      <c r="E18" s="487"/>
      <c r="F18" s="487"/>
      <c r="G18" s="487"/>
      <c r="H18" s="487"/>
      <c r="I18" s="487"/>
      <c r="J18" s="487"/>
      <c r="K18" s="487"/>
      <c r="L18" s="487"/>
      <c r="M18" s="487"/>
      <c r="N18" s="487"/>
      <c r="O18" s="487"/>
      <c r="P18" s="487"/>
      <c r="Q18" s="487"/>
      <c r="R18" s="487"/>
      <c r="S18" s="158"/>
      <c r="T18" s="158"/>
      <c r="U18" s="158"/>
      <c r="V18" s="158"/>
      <c r="W18" s="159"/>
    </row>
    <row r="19" spans="1:23" s="160" customFormat="1" ht="12.5" customHeight="1" x14ac:dyDescent="0.35">
      <c r="A19" s="158"/>
      <c r="B19" s="158"/>
      <c r="C19" s="158"/>
      <c r="D19" s="158"/>
      <c r="E19" s="158"/>
      <c r="F19" s="158"/>
      <c r="G19" s="158"/>
      <c r="H19" s="158"/>
      <c r="I19" s="158"/>
      <c r="J19" s="158"/>
      <c r="K19" s="158"/>
      <c r="L19" s="158"/>
      <c r="M19" s="158"/>
      <c r="N19" s="158"/>
      <c r="O19" s="158"/>
      <c r="P19" s="158"/>
      <c r="Q19" s="158"/>
      <c r="R19" s="158"/>
      <c r="S19" s="158"/>
      <c r="T19" s="158"/>
      <c r="U19" s="158"/>
      <c r="V19" s="158"/>
      <c r="W19" s="159"/>
    </row>
    <row r="20" spans="1:23" s="160" customFormat="1" ht="31" customHeight="1" x14ac:dyDescent="0.35">
      <c r="A20" s="499" t="s">
        <v>279</v>
      </c>
      <c r="B20" s="158"/>
      <c r="C20" s="215" t="s">
        <v>284</v>
      </c>
      <c r="D20" s="216"/>
      <c r="E20" s="215" t="s">
        <v>285</v>
      </c>
      <c r="F20" s="158"/>
      <c r="G20" s="500" t="s">
        <v>287</v>
      </c>
      <c r="H20" s="500"/>
      <c r="I20" s="500"/>
      <c r="J20" s="500"/>
      <c r="K20" s="500"/>
      <c r="L20" s="500"/>
      <c r="M20" s="500"/>
      <c r="N20" s="158"/>
      <c r="O20" s="158"/>
      <c r="P20" s="158"/>
      <c r="Q20" s="158"/>
      <c r="R20" s="158"/>
      <c r="S20" s="158"/>
      <c r="T20" s="158"/>
      <c r="U20" s="158"/>
      <c r="V20" s="158"/>
      <c r="W20" s="159"/>
    </row>
    <row r="21" spans="1:23" s="160" customFormat="1" ht="5.5" customHeight="1" x14ac:dyDescent="0.35">
      <c r="A21" s="499"/>
      <c r="B21" s="158"/>
      <c r="C21" s="158"/>
      <c r="D21" s="158"/>
      <c r="E21" s="158"/>
      <c r="F21" s="158"/>
      <c r="G21" s="158"/>
      <c r="H21" s="158"/>
      <c r="I21" s="158"/>
      <c r="J21" s="158"/>
      <c r="K21" s="158"/>
      <c r="L21" s="158"/>
      <c r="M21" s="158"/>
      <c r="N21" s="158"/>
      <c r="O21" s="158"/>
      <c r="P21" s="158"/>
      <c r="Q21" s="158"/>
      <c r="R21" s="158"/>
      <c r="S21" s="158"/>
      <c r="T21" s="158"/>
      <c r="U21" s="158"/>
      <c r="V21" s="158"/>
      <c r="W21" s="159"/>
    </row>
    <row r="22" spans="1:23" s="160" customFormat="1" ht="36" customHeight="1" x14ac:dyDescent="0.35">
      <c r="A22" s="499"/>
      <c r="B22" s="210"/>
      <c r="C22" s="217" t="s">
        <v>280</v>
      </c>
      <c r="D22" s="218"/>
      <c r="E22" s="209" t="s">
        <v>186</v>
      </c>
      <c r="F22" s="210"/>
      <c r="G22" s="209">
        <v>0</v>
      </c>
      <c r="H22" s="209">
        <v>0</v>
      </c>
      <c r="I22" s="209">
        <v>0</v>
      </c>
      <c r="J22" s="209">
        <v>0</v>
      </c>
      <c r="K22" s="209">
        <v>0</v>
      </c>
      <c r="L22" s="209">
        <v>0</v>
      </c>
      <c r="M22" s="209">
        <v>2</v>
      </c>
      <c r="N22" s="158"/>
      <c r="O22" s="158"/>
      <c r="P22" s="158"/>
      <c r="Q22" s="158"/>
      <c r="R22" s="158"/>
      <c r="S22" s="158"/>
      <c r="T22" s="158"/>
      <c r="U22" s="158"/>
      <c r="V22" s="158"/>
      <c r="W22" s="159"/>
    </row>
    <row r="23" spans="1:23" s="160" customFormat="1" ht="32" customHeight="1" x14ac:dyDescent="0.35">
      <c r="A23" s="499"/>
      <c r="B23" s="210"/>
      <c r="C23" s="217" t="s">
        <v>281</v>
      </c>
      <c r="D23" s="218"/>
      <c r="E23" s="209" t="s">
        <v>186</v>
      </c>
      <c r="F23" s="210"/>
      <c r="G23" s="209">
        <v>5</v>
      </c>
      <c r="H23" s="209">
        <v>0</v>
      </c>
      <c r="I23" s="209">
        <v>1</v>
      </c>
      <c r="J23" s="209">
        <v>1</v>
      </c>
      <c r="K23" s="209">
        <v>0</v>
      </c>
      <c r="L23" s="209">
        <v>2</v>
      </c>
      <c r="M23" s="209">
        <v>1</v>
      </c>
      <c r="N23" s="158"/>
      <c r="O23" s="158"/>
      <c r="P23" s="158"/>
      <c r="Q23" s="158"/>
      <c r="R23" s="158"/>
      <c r="S23" s="158"/>
      <c r="T23" s="158"/>
      <c r="U23" s="158"/>
      <c r="V23" s="158"/>
      <c r="W23" s="159"/>
    </row>
    <row r="24" spans="1:23" s="160" customFormat="1" ht="36.5" customHeight="1" x14ac:dyDescent="0.35">
      <c r="A24" s="499"/>
      <c r="B24" s="210"/>
      <c r="C24" s="217" t="s">
        <v>282</v>
      </c>
      <c r="D24" s="218"/>
      <c r="E24" s="209" t="s">
        <v>186</v>
      </c>
      <c r="F24" s="210"/>
      <c r="G24" s="209">
        <v>5</v>
      </c>
      <c r="H24" s="209">
        <v>1</v>
      </c>
      <c r="I24" s="209">
        <v>1</v>
      </c>
      <c r="J24" s="209">
        <v>1</v>
      </c>
      <c r="K24" s="209">
        <v>2</v>
      </c>
      <c r="L24" s="209">
        <v>0</v>
      </c>
      <c r="M24" s="209">
        <v>1</v>
      </c>
      <c r="N24" s="158"/>
      <c r="O24" s="158"/>
      <c r="P24" s="158"/>
      <c r="Q24" s="158"/>
      <c r="R24" s="158"/>
      <c r="S24" s="158"/>
      <c r="T24" s="158"/>
      <c r="U24" s="158"/>
      <c r="V24" s="158"/>
      <c r="W24" s="159"/>
    </row>
    <row r="25" spans="1:23" s="160" customFormat="1" ht="3.5" customHeight="1" x14ac:dyDescent="0.35">
      <c r="A25" s="210"/>
      <c r="B25" s="210"/>
      <c r="C25" s="218"/>
      <c r="D25" s="218"/>
      <c r="E25" s="210"/>
      <c r="F25" s="210"/>
      <c r="G25" s="210"/>
      <c r="H25" s="210"/>
      <c r="I25" s="210"/>
      <c r="J25" s="210"/>
      <c r="K25" s="210"/>
      <c r="L25" s="210"/>
      <c r="M25" s="210"/>
      <c r="N25" s="158"/>
      <c r="O25" s="158"/>
      <c r="P25" s="158"/>
      <c r="Q25" s="158"/>
      <c r="R25" s="158"/>
      <c r="S25" s="158"/>
      <c r="T25" s="158"/>
      <c r="U25" s="158"/>
      <c r="V25" s="158"/>
      <c r="W25" s="159"/>
    </row>
    <row r="26" spans="1:23" s="160" customFormat="1" ht="19.5" customHeight="1" x14ac:dyDescent="0.35">
      <c r="A26" s="497" t="s">
        <v>288</v>
      </c>
      <c r="B26" s="497"/>
      <c r="C26" s="497"/>
      <c r="D26" s="497"/>
      <c r="E26" s="497"/>
      <c r="F26" s="210"/>
      <c r="G26" s="219">
        <f>SUM(G22:G24)</f>
        <v>10</v>
      </c>
      <c r="H26" s="219">
        <f t="shared" ref="H26:M26" si="0">SUM(H22:H24)</f>
        <v>1</v>
      </c>
      <c r="I26" s="219">
        <f t="shared" si="0"/>
        <v>2</v>
      </c>
      <c r="J26" s="219">
        <f t="shared" si="0"/>
        <v>2</v>
      </c>
      <c r="K26" s="219">
        <f t="shared" si="0"/>
        <v>2</v>
      </c>
      <c r="L26" s="219">
        <f t="shared" si="0"/>
        <v>2</v>
      </c>
      <c r="M26" s="219">
        <f t="shared" si="0"/>
        <v>4</v>
      </c>
      <c r="N26" s="158"/>
      <c r="O26" s="158"/>
      <c r="P26" s="158"/>
      <c r="Q26" s="158"/>
      <c r="R26" s="158"/>
      <c r="S26" s="158"/>
      <c r="T26" s="158"/>
      <c r="U26" s="158"/>
      <c r="V26" s="158"/>
      <c r="W26" s="159"/>
    </row>
    <row r="27" spans="1:23" s="160" customFormat="1" ht="8" customHeight="1" x14ac:dyDescent="0.35">
      <c r="A27" s="158"/>
      <c r="B27" s="158"/>
      <c r="C27" s="158"/>
      <c r="D27" s="158"/>
      <c r="E27" s="158"/>
      <c r="F27" s="158"/>
      <c r="G27" s="158"/>
      <c r="H27" s="158"/>
      <c r="I27" s="158"/>
      <c r="J27" s="158"/>
      <c r="K27" s="158"/>
      <c r="L27" s="158"/>
      <c r="M27" s="158"/>
      <c r="N27" s="158"/>
      <c r="O27" s="158"/>
      <c r="P27" s="158"/>
      <c r="Q27" s="158"/>
      <c r="R27" s="158"/>
      <c r="S27" s="158"/>
      <c r="T27" s="158"/>
      <c r="U27" s="158"/>
      <c r="V27" s="158"/>
      <c r="W27" s="159"/>
    </row>
    <row r="28" spans="1:23" ht="19.5" customHeight="1" x14ac:dyDescent="0.35">
      <c r="A28" s="497" t="s">
        <v>289</v>
      </c>
      <c r="B28" s="497"/>
      <c r="C28" s="497"/>
      <c r="D28" s="497"/>
      <c r="E28" s="497"/>
      <c r="F28" s="220"/>
      <c r="G28" s="498">
        <f>SUM(G26:M26)</f>
        <v>23</v>
      </c>
      <c r="H28" s="498"/>
      <c r="I28" s="498"/>
      <c r="J28" s="498"/>
      <c r="K28" s="498"/>
      <c r="L28" s="498"/>
      <c r="M28" s="498"/>
      <c r="N28" s="220"/>
      <c r="O28" s="221"/>
    </row>
    <row r="29" spans="1:23" ht="19.5" customHeight="1" x14ac:dyDescent="0.35">
      <c r="E29" s="220"/>
      <c r="F29" s="220"/>
      <c r="G29" s="220"/>
      <c r="H29" s="220"/>
      <c r="I29" s="220"/>
      <c r="J29" s="220"/>
      <c r="K29" s="220"/>
      <c r="L29" s="220"/>
      <c r="M29" s="220"/>
      <c r="N29" s="220"/>
      <c r="O29" s="221"/>
    </row>
    <row r="30" spans="1:23" ht="33" customHeight="1" x14ac:dyDescent="0.35">
      <c r="A30" s="487" t="s">
        <v>290</v>
      </c>
      <c r="B30" s="487"/>
      <c r="C30" s="487"/>
      <c r="D30" s="487"/>
      <c r="E30" s="487"/>
      <c r="F30" s="487"/>
      <c r="G30" s="487"/>
      <c r="H30" s="487"/>
      <c r="I30" s="487"/>
      <c r="J30" s="487"/>
      <c r="K30" s="487"/>
      <c r="L30" s="487"/>
      <c r="M30" s="487"/>
      <c r="N30" s="487"/>
      <c r="O30" s="487"/>
      <c r="P30" s="487"/>
      <c r="Q30" s="487"/>
      <c r="R30" s="487"/>
      <c r="S30" s="169"/>
      <c r="T30" s="169"/>
      <c r="U30" s="169"/>
      <c r="V30" s="169"/>
      <c r="W30" s="169"/>
    </row>
    <row r="31" spans="1:23" s="160" customFormat="1" ht="5.15" customHeight="1" x14ac:dyDescent="0.35">
      <c r="A31" s="158"/>
      <c r="B31" s="158"/>
      <c r="C31" s="158"/>
      <c r="D31" s="158"/>
      <c r="E31" s="158"/>
      <c r="F31" s="158"/>
      <c r="G31" s="158"/>
      <c r="H31" s="158"/>
      <c r="I31" s="158"/>
      <c r="J31" s="158"/>
      <c r="K31" s="158"/>
      <c r="L31" s="158"/>
      <c r="M31" s="158"/>
      <c r="N31" s="158"/>
      <c r="O31" s="158"/>
      <c r="P31" s="158"/>
      <c r="Q31" s="158"/>
      <c r="R31" s="158"/>
      <c r="S31" s="158"/>
      <c r="T31" s="158"/>
      <c r="U31" s="158"/>
      <c r="V31" s="158"/>
      <c r="W31" s="159"/>
    </row>
    <row r="32" spans="1:23" ht="50" customHeight="1" x14ac:dyDescent="0.35">
      <c r="A32" s="488" t="s">
        <v>259</v>
      </c>
      <c r="B32" s="488"/>
      <c r="C32" s="488"/>
      <c r="D32" s="166"/>
      <c r="E32" s="488" t="s">
        <v>275</v>
      </c>
      <c r="F32" s="488"/>
      <c r="G32" s="488"/>
      <c r="H32" s="501" t="s">
        <v>329</v>
      </c>
      <c r="I32" s="502"/>
      <c r="J32" s="503"/>
      <c r="K32" s="488" t="s">
        <v>276</v>
      </c>
      <c r="L32" s="488"/>
      <c r="M32" s="488"/>
      <c r="N32" s="222" t="s">
        <v>201</v>
      </c>
      <c r="O32" s="222" t="s">
        <v>202</v>
      </c>
      <c r="P32" s="488" t="s">
        <v>203</v>
      </c>
      <c r="Q32" s="488"/>
      <c r="R32" s="488"/>
    </row>
    <row r="33" spans="1:18" ht="4.5" customHeight="1" x14ac:dyDescent="0.35">
      <c r="A33" s="166"/>
      <c r="B33" s="166"/>
      <c r="C33" s="166"/>
      <c r="D33" s="166"/>
      <c r="E33" s="166"/>
      <c r="F33" s="166"/>
      <c r="G33" s="166"/>
      <c r="H33" s="166"/>
      <c r="I33" s="166"/>
      <c r="J33" s="166"/>
      <c r="K33" s="166"/>
      <c r="L33" s="166"/>
      <c r="M33" s="166"/>
      <c r="N33" s="166"/>
      <c r="O33" s="166"/>
      <c r="P33" s="166"/>
      <c r="Q33" s="166"/>
      <c r="R33" s="166"/>
    </row>
    <row r="34" spans="1:18" ht="43.5" customHeight="1" x14ac:dyDescent="0.35">
      <c r="A34" s="477" t="s">
        <v>131</v>
      </c>
      <c r="B34" s="477"/>
      <c r="C34" s="477"/>
      <c r="D34" s="165"/>
      <c r="E34" s="477" t="s">
        <v>186</v>
      </c>
      <c r="F34" s="477"/>
      <c r="G34" s="477"/>
      <c r="H34" s="478"/>
      <c r="I34" s="479"/>
      <c r="J34" s="480"/>
      <c r="K34" s="496"/>
      <c r="L34" s="496"/>
      <c r="M34" s="496"/>
      <c r="N34" s="223"/>
      <c r="O34" s="224"/>
      <c r="P34" s="494"/>
      <c r="Q34" s="494"/>
      <c r="R34" s="494"/>
    </row>
    <row r="35" spans="1:18" ht="43.5" customHeight="1" x14ac:dyDescent="0.35">
      <c r="A35" s="477" t="s">
        <v>132</v>
      </c>
      <c r="B35" s="477"/>
      <c r="C35" s="477"/>
      <c r="D35" s="165"/>
      <c r="E35" s="477" t="s">
        <v>186</v>
      </c>
      <c r="F35" s="477"/>
      <c r="G35" s="477"/>
      <c r="H35" s="478"/>
      <c r="I35" s="479"/>
      <c r="J35" s="480"/>
      <c r="K35" s="478"/>
      <c r="L35" s="479"/>
      <c r="M35" s="480"/>
      <c r="N35" s="223"/>
      <c r="O35" s="224"/>
      <c r="P35" s="494"/>
      <c r="Q35" s="494"/>
      <c r="R35" s="494"/>
    </row>
    <row r="36" spans="1:18" ht="43.5" customHeight="1" x14ac:dyDescent="0.35">
      <c r="A36" s="477" t="s">
        <v>273</v>
      </c>
      <c r="B36" s="477"/>
      <c r="C36" s="477"/>
      <c r="D36" s="165"/>
      <c r="E36" s="477" t="s">
        <v>186</v>
      </c>
      <c r="F36" s="477"/>
      <c r="G36" s="477"/>
      <c r="H36" s="478"/>
      <c r="I36" s="479"/>
      <c r="J36" s="480"/>
      <c r="K36" s="478"/>
      <c r="L36" s="479"/>
      <c r="M36" s="480"/>
      <c r="N36" s="223"/>
      <c r="O36" s="224"/>
      <c r="P36" s="494"/>
      <c r="Q36" s="494"/>
      <c r="R36" s="494"/>
    </row>
    <row r="37" spans="1:18" ht="43.5" customHeight="1" x14ac:dyDescent="0.35">
      <c r="A37" s="477" t="s">
        <v>134</v>
      </c>
      <c r="B37" s="477"/>
      <c r="C37" s="477"/>
      <c r="D37" s="165"/>
      <c r="E37" s="477" t="s">
        <v>186</v>
      </c>
      <c r="F37" s="477"/>
      <c r="G37" s="477"/>
      <c r="H37" s="478"/>
      <c r="I37" s="479"/>
      <c r="J37" s="480"/>
      <c r="K37" s="478"/>
      <c r="L37" s="479"/>
      <c r="M37" s="480"/>
      <c r="N37" s="223"/>
      <c r="O37" s="224"/>
      <c r="P37" s="494"/>
      <c r="Q37" s="494"/>
      <c r="R37" s="494"/>
    </row>
    <row r="38" spans="1:18" ht="43.5" customHeight="1" x14ac:dyDescent="0.35">
      <c r="A38" s="477" t="s">
        <v>135</v>
      </c>
      <c r="B38" s="477"/>
      <c r="C38" s="477"/>
      <c r="D38" s="165"/>
      <c r="E38" s="477" t="s">
        <v>186</v>
      </c>
      <c r="F38" s="477"/>
      <c r="G38" s="477"/>
      <c r="H38" s="478"/>
      <c r="I38" s="479"/>
      <c r="J38" s="480"/>
      <c r="K38" s="478"/>
      <c r="L38" s="479"/>
      <c r="M38" s="480"/>
      <c r="N38" s="223"/>
      <c r="O38" s="224"/>
      <c r="P38" s="494"/>
      <c r="Q38" s="494"/>
      <c r="R38" s="494"/>
    </row>
    <row r="39" spans="1:18" ht="44.5" customHeight="1" x14ac:dyDescent="0.35">
      <c r="A39" s="477" t="s">
        <v>212</v>
      </c>
      <c r="B39" s="477"/>
      <c r="C39" s="477"/>
      <c r="D39" s="165"/>
      <c r="E39" s="477" t="s">
        <v>186</v>
      </c>
      <c r="F39" s="477"/>
      <c r="G39" s="477"/>
      <c r="H39" s="478"/>
      <c r="I39" s="479"/>
      <c r="J39" s="480"/>
      <c r="K39" s="478"/>
      <c r="L39" s="479"/>
      <c r="M39" s="480"/>
      <c r="N39" s="223"/>
      <c r="O39" s="224"/>
      <c r="P39" s="494"/>
      <c r="Q39" s="494"/>
      <c r="R39" s="494"/>
    </row>
    <row r="40" spans="1:18" ht="42.5" customHeight="1" x14ac:dyDescent="0.35">
      <c r="A40" s="477" t="s">
        <v>213</v>
      </c>
      <c r="B40" s="477"/>
      <c r="C40" s="477"/>
      <c r="D40" s="165"/>
      <c r="E40" s="477" t="s">
        <v>186</v>
      </c>
      <c r="F40" s="477"/>
      <c r="G40" s="477"/>
      <c r="H40" s="478"/>
      <c r="I40" s="479"/>
      <c r="J40" s="480"/>
      <c r="K40" s="478"/>
      <c r="L40" s="479"/>
      <c r="M40" s="480"/>
      <c r="N40" s="223"/>
      <c r="O40" s="224"/>
      <c r="P40" s="494"/>
      <c r="Q40" s="494"/>
      <c r="R40" s="494"/>
    </row>
    <row r="41" spans="1:18" ht="9" customHeight="1" x14ac:dyDescent="0.35"/>
  </sheetData>
  <mergeCells count="57">
    <mergeCell ref="I5:K5"/>
    <mergeCell ref="A11:R11"/>
    <mergeCell ref="P40:R40"/>
    <mergeCell ref="P34:R34"/>
    <mergeCell ref="P35:R35"/>
    <mergeCell ref="P37:R37"/>
    <mergeCell ref="P38:R38"/>
    <mergeCell ref="P39:R39"/>
    <mergeCell ref="A34:C34"/>
    <mergeCell ref="E34:G34"/>
    <mergeCell ref="H34:J34"/>
    <mergeCell ref="A36:C36"/>
    <mergeCell ref="E36:G36"/>
    <mergeCell ref="H36:J36"/>
    <mergeCell ref="E37:G37"/>
    <mergeCell ref="H37:J37"/>
    <mergeCell ref="A18:R18"/>
    <mergeCell ref="A20:A24"/>
    <mergeCell ref="G20:M20"/>
    <mergeCell ref="A26:E26"/>
    <mergeCell ref="A32:C32"/>
    <mergeCell ref="H32:J32"/>
    <mergeCell ref="K34:M34"/>
    <mergeCell ref="K35:M35"/>
    <mergeCell ref="E32:G32"/>
    <mergeCell ref="A28:E28"/>
    <mergeCell ref="G28:M28"/>
    <mergeCell ref="A35:C35"/>
    <mergeCell ref="E35:G35"/>
    <mergeCell ref="H35:J35"/>
    <mergeCell ref="K39:M39"/>
    <mergeCell ref="K40:M40"/>
    <mergeCell ref="A38:C38"/>
    <mergeCell ref="E38:G38"/>
    <mergeCell ref="H38:J38"/>
    <mergeCell ref="A40:C40"/>
    <mergeCell ref="E40:G40"/>
    <mergeCell ref="H40:J40"/>
    <mergeCell ref="A39:C39"/>
    <mergeCell ref="E39:G39"/>
    <mergeCell ref="H39:J39"/>
    <mergeCell ref="A37:C37"/>
    <mergeCell ref="K37:M37"/>
    <mergeCell ref="K38:M38"/>
    <mergeCell ref="A1:R1"/>
    <mergeCell ref="A3:R3"/>
    <mergeCell ref="A5:C5"/>
    <mergeCell ref="G5:H5"/>
    <mergeCell ref="O5:R5"/>
    <mergeCell ref="A30:R30"/>
    <mergeCell ref="K32:M32"/>
    <mergeCell ref="P32:R32"/>
    <mergeCell ref="A7:C7"/>
    <mergeCell ref="E7:R7"/>
    <mergeCell ref="K36:M36"/>
    <mergeCell ref="P36:R36"/>
    <mergeCell ref="A9:R9"/>
  </mergeCells>
  <conditionalFormatting sqref="F28:G28 N28:O28 E29:O29">
    <cfRule type="cellIs" dxfId="0" priority="2" operator="equal">
      <formula>0</formula>
    </cfRule>
  </conditionalFormatting>
  <printOptions horizontalCentered="1"/>
  <pageMargins left="1.07" right="0" top="0.84" bottom="0.74803149606299213" header="0.31496062992125984" footer="0.31496062992125984"/>
  <pageSetup paperSize="9" scale="49"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E6D60-7875-47A5-B48D-08A2A722B2E2}">
  <dimension ref="A1:K30"/>
  <sheetViews>
    <sheetView showGridLines="0" zoomScale="70" zoomScaleNormal="70" workbookViewId="0">
      <pane xSplit="3" ySplit="1" topLeftCell="D2" activePane="bottomRight" state="frozen"/>
      <selection pane="topRight" activeCell="D1" sqref="D1"/>
      <selection pane="bottomLeft" activeCell="A2" sqref="A2"/>
      <selection pane="bottomRight" sqref="A1:K1"/>
    </sheetView>
  </sheetViews>
  <sheetFormatPr defaultRowHeight="14.5" x14ac:dyDescent="0.35"/>
  <cols>
    <col min="1" max="1" width="10" style="240" customWidth="1"/>
    <col min="2" max="2" width="21.90625" style="240" customWidth="1"/>
    <col min="3" max="3" width="45.08984375" style="240" customWidth="1"/>
    <col min="4" max="4" width="19.36328125" style="240" customWidth="1"/>
    <col min="5" max="5" width="15.6328125" style="240" customWidth="1"/>
    <col min="6" max="6" width="18.1796875" style="240" customWidth="1"/>
    <col min="7" max="7" width="16.1796875" style="240" customWidth="1"/>
    <col min="8" max="8" width="20.90625" style="240" customWidth="1"/>
    <col min="9" max="9" width="18.54296875" style="240" customWidth="1"/>
    <col min="10" max="10" width="17.90625" style="240" customWidth="1"/>
    <col min="11" max="11" width="28.90625" style="240" customWidth="1"/>
    <col min="12" max="12" width="7.1796875" style="240" customWidth="1"/>
    <col min="13" max="16384" width="8.7265625" style="240"/>
  </cols>
  <sheetData>
    <row r="1" spans="1:11" s="225" customFormat="1" ht="40" customHeight="1" x14ac:dyDescent="0.35">
      <c r="A1" s="525" t="s">
        <v>337</v>
      </c>
      <c r="B1" s="525"/>
      <c r="C1" s="525"/>
      <c r="D1" s="525"/>
      <c r="E1" s="525"/>
      <c r="F1" s="525"/>
      <c r="G1" s="525"/>
      <c r="H1" s="525"/>
      <c r="I1" s="525"/>
      <c r="J1" s="525"/>
      <c r="K1" s="525"/>
    </row>
    <row r="2" spans="1:11" s="227" customFormat="1" ht="5.15" customHeight="1" x14ac:dyDescent="0.35">
      <c r="A2" s="226"/>
      <c r="B2" s="226"/>
      <c r="C2" s="226"/>
      <c r="D2" s="226"/>
      <c r="E2" s="226"/>
      <c r="F2" s="226"/>
      <c r="G2" s="226"/>
      <c r="H2" s="226"/>
      <c r="I2" s="226"/>
      <c r="J2" s="226"/>
      <c r="K2" s="226"/>
    </row>
    <row r="3" spans="1:11" s="228" customFormat="1" ht="40" customHeight="1" x14ac:dyDescent="0.45">
      <c r="A3" s="526" t="str">
        <f>Instruções!A4</f>
        <v>Contratação de serviços de apoio administrativo e operacional para as Unidades da Receita Federal do Brasil do Estado do Espírito Santo</v>
      </c>
      <c r="B3" s="526"/>
      <c r="C3" s="526"/>
      <c r="D3" s="526"/>
      <c r="E3" s="526"/>
      <c r="F3" s="526"/>
      <c r="G3" s="526"/>
      <c r="H3" s="526"/>
      <c r="I3" s="526"/>
      <c r="J3" s="526"/>
      <c r="K3" s="526"/>
    </row>
    <row r="4" spans="1:11" s="230" customFormat="1" ht="5.15" customHeight="1" x14ac:dyDescent="0.35">
      <c r="A4" s="229"/>
      <c r="B4" s="229"/>
      <c r="C4" s="229"/>
      <c r="D4" s="229"/>
      <c r="E4" s="229"/>
      <c r="F4" s="229"/>
      <c r="G4" s="229"/>
      <c r="H4" s="229"/>
      <c r="I4" s="229"/>
      <c r="J4" s="229"/>
      <c r="K4" s="229"/>
    </row>
    <row r="5" spans="1:11" s="236" customFormat="1" ht="30" customHeight="1" x14ac:dyDescent="0.35">
      <c r="A5" s="510" t="s">
        <v>245</v>
      </c>
      <c r="B5" s="511"/>
      <c r="C5" s="232"/>
      <c r="D5" s="512" t="s">
        <v>246</v>
      </c>
      <c r="E5" s="512"/>
      <c r="F5" s="513"/>
      <c r="G5" s="513"/>
      <c r="H5" s="233" t="s">
        <v>247</v>
      </c>
      <c r="I5" s="234"/>
      <c r="J5" s="235" t="s">
        <v>248</v>
      </c>
      <c r="K5" s="234"/>
    </row>
    <row r="6" spans="1:11" s="239" customFormat="1" ht="5.15" customHeight="1" x14ac:dyDescent="0.35">
      <c r="A6" s="237"/>
      <c r="B6" s="237"/>
      <c r="C6" s="237"/>
      <c r="D6" s="237"/>
      <c r="E6" s="238"/>
      <c r="F6" s="237"/>
      <c r="G6" s="238"/>
      <c r="H6" s="238"/>
      <c r="I6" s="238"/>
      <c r="J6" s="238"/>
      <c r="K6" s="238"/>
    </row>
    <row r="7" spans="1:11" s="236" customFormat="1" ht="30" customHeight="1" x14ac:dyDescent="0.35">
      <c r="A7" s="509" t="s">
        <v>249</v>
      </c>
      <c r="B7" s="509"/>
      <c r="C7" s="509"/>
      <c r="D7" s="527"/>
      <c r="E7" s="527"/>
      <c r="F7" s="527"/>
      <c r="G7" s="527"/>
      <c r="H7" s="527"/>
      <c r="I7" s="527"/>
      <c r="J7" s="527"/>
      <c r="K7" s="527"/>
    </row>
    <row r="8" spans="1:11" s="239" customFormat="1" ht="5.15" customHeight="1" x14ac:dyDescent="0.35">
      <c r="A8" s="237"/>
      <c r="B8" s="237"/>
      <c r="C8" s="237"/>
      <c r="D8" s="237"/>
      <c r="E8" s="238"/>
      <c r="F8" s="237"/>
      <c r="G8" s="238"/>
      <c r="H8" s="238"/>
      <c r="I8" s="238"/>
      <c r="J8" s="238"/>
      <c r="K8" s="238"/>
    </row>
    <row r="9" spans="1:11" ht="41" customHeight="1" x14ac:dyDescent="0.35">
      <c r="A9" s="495" t="s">
        <v>36</v>
      </c>
      <c r="B9" s="495"/>
      <c r="C9" s="495"/>
      <c r="D9" s="495"/>
      <c r="E9" s="495"/>
      <c r="F9" s="495"/>
      <c r="G9" s="495"/>
      <c r="H9" s="495"/>
      <c r="I9" s="495"/>
      <c r="J9" s="495"/>
      <c r="K9" s="495"/>
    </row>
    <row r="10" spans="1:11" s="230" customFormat="1" ht="5.15" customHeight="1" x14ac:dyDescent="0.35">
      <c r="A10" s="158"/>
      <c r="B10" s="158"/>
      <c r="C10" s="158"/>
      <c r="D10" s="158"/>
      <c r="E10" s="158"/>
      <c r="F10" s="158"/>
      <c r="G10" s="158"/>
      <c r="H10" s="158"/>
      <c r="I10" s="158"/>
      <c r="J10" s="158"/>
      <c r="K10" s="158"/>
    </row>
    <row r="11" spans="1:11" ht="39.5" customHeight="1" x14ac:dyDescent="0.35">
      <c r="A11" s="487" t="s">
        <v>250</v>
      </c>
      <c r="B11" s="487"/>
      <c r="C11" s="487"/>
      <c r="D11" s="487"/>
      <c r="E11" s="487"/>
      <c r="F11" s="487"/>
      <c r="G11" s="487"/>
      <c r="H11" s="487"/>
      <c r="I11" s="487"/>
      <c r="J11" s="487"/>
      <c r="K11" s="487"/>
    </row>
    <row r="12" spans="1:11" s="230" customFormat="1" ht="5.15" customHeight="1" x14ac:dyDescent="0.35">
      <c r="A12" s="158"/>
      <c r="B12" s="158"/>
      <c r="C12" s="158"/>
      <c r="D12" s="158"/>
      <c r="E12" s="158"/>
      <c r="F12" s="158"/>
      <c r="G12" s="158"/>
      <c r="H12" s="158"/>
      <c r="I12" s="158"/>
      <c r="J12" s="158"/>
      <c r="K12" s="158"/>
    </row>
    <row r="13" spans="1:11" ht="30" customHeight="1" x14ac:dyDescent="0.35">
      <c r="A13" s="520" t="s">
        <v>251</v>
      </c>
      <c r="B13" s="521"/>
      <c r="C13" s="246" t="s">
        <v>252</v>
      </c>
      <c r="D13" s="247">
        <v>5</v>
      </c>
      <c r="E13" s="248"/>
      <c r="F13" s="249"/>
      <c r="G13" s="248"/>
      <c r="H13" s="248"/>
      <c r="I13" s="248"/>
      <c r="J13" s="248"/>
      <c r="K13"/>
    </row>
    <row r="14" spans="1:11" ht="30" customHeight="1" x14ac:dyDescent="0.35">
      <c r="A14" s="522"/>
      <c r="B14" s="523"/>
      <c r="C14" s="246" t="s">
        <v>253</v>
      </c>
      <c r="D14" s="247">
        <f>D13*12</f>
        <v>60</v>
      </c>
      <c r="E14" s="248"/>
      <c r="F14" s="249"/>
      <c r="G14" s="248"/>
      <c r="H14" s="248"/>
      <c r="I14" s="248"/>
      <c r="J14" s="248"/>
      <c r="K14"/>
    </row>
    <row r="15" spans="1:11" ht="5.15" customHeight="1" x14ac:dyDescent="0.35">
      <c r="A15" s="248"/>
      <c r="B15" s="248"/>
      <c r="C15" s="248"/>
      <c r="D15" s="248"/>
      <c r="E15" s="158"/>
      <c r="F15" s="248"/>
      <c r="G15" s="158"/>
      <c r="H15" s="158"/>
      <c r="I15" s="158"/>
      <c r="J15" s="158"/>
      <c r="K15" s="248"/>
    </row>
    <row r="16" spans="1:11" ht="42.5" customHeight="1" x14ac:dyDescent="0.35">
      <c r="A16" s="222" t="s">
        <v>0</v>
      </c>
      <c r="B16" s="222" t="s">
        <v>130</v>
      </c>
      <c r="C16" s="222" t="s">
        <v>138</v>
      </c>
      <c r="D16" s="250" t="s">
        <v>131</v>
      </c>
      <c r="E16" s="250" t="s">
        <v>132</v>
      </c>
      <c r="F16" s="250" t="s">
        <v>273</v>
      </c>
      <c r="G16" s="250" t="s">
        <v>134</v>
      </c>
      <c r="H16" s="250" t="s">
        <v>135</v>
      </c>
      <c r="I16" s="250" t="s">
        <v>255</v>
      </c>
      <c r="J16" s="250" t="s">
        <v>256</v>
      </c>
      <c r="K16" s="222" t="s">
        <v>137</v>
      </c>
    </row>
    <row r="17" spans="1:11" ht="5.5" customHeight="1" x14ac:dyDescent="0.35">
      <c r="A17" s="166"/>
      <c r="B17" s="166"/>
      <c r="C17" s="166"/>
      <c r="D17" s="166"/>
      <c r="E17" s="166"/>
      <c r="F17" s="166"/>
      <c r="G17" s="166"/>
      <c r="H17" s="166"/>
      <c r="I17" s="166"/>
      <c r="J17" s="166"/>
      <c r="K17" s="166"/>
    </row>
    <row r="18" spans="1:11" ht="22.5" customHeight="1" x14ac:dyDescent="0.35">
      <c r="A18" s="519">
        <v>1</v>
      </c>
      <c r="B18" s="524" t="s">
        <v>186</v>
      </c>
      <c r="C18" s="251" t="s">
        <v>214</v>
      </c>
      <c r="D18" s="252">
        <f>'Aux Escrit'!K26</f>
        <v>10</v>
      </c>
      <c r="E18" s="252">
        <f>Contínuo!K26</f>
        <v>1</v>
      </c>
      <c r="F18" s="252">
        <f>'Aux Almoxarife'!K26</f>
        <v>2</v>
      </c>
      <c r="G18" s="252">
        <f>Copeira!K26</f>
        <v>2</v>
      </c>
      <c r="H18" s="252">
        <f>Carregador!K26</f>
        <v>2</v>
      </c>
      <c r="I18" s="252">
        <f>'Mot B'!K26</f>
        <v>2</v>
      </c>
      <c r="J18" s="252">
        <f>'Mot D'!K26</f>
        <v>4</v>
      </c>
      <c r="K18" s="253">
        <f>SUM(D18:J18)</f>
        <v>23</v>
      </c>
    </row>
    <row r="19" spans="1:11" ht="22.5" customHeight="1" x14ac:dyDescent="0.35">
      <c r="A19" s="519"/>
      <c r="B19" s="524"/>
      <c r="C19" s="251" t="s">
        <v>215</v>
      </c>
      <c r="D19" s="254">
        <f>'Aux Escrit'!K156</f>
        <v>22.65</v>
      </c>
      <c r="E19" s="254">
        <f>Contínuo!K156</f>
        <v>22.65</v>
      </c>
      <c r="F19" s="254">
        <f>'Aux Almoxarife'!K156</f>
        <v>22.65</v>
      </c>
      <c r="G19" s="254">
        <f>Copeira!K156</f>
        <v>22.65</v>
      </c>
      <c r="H19" s="254">
        <f>Carregador!K160</f>
        <v>536.80999999999995</v>
      </c>
      <c r="I19" s="254">
        <f>'Mot B'!K162</f>
        <v>1269.45</v>
      </c>
      <c r="J19" s="254">
        <f>'Mot D'!K162</f>
        <v>1269.45</v>
      </c>
      <c r="K19" s="255">
        <f>SUM(D19:J19)</f>
        <v>3166.3100000000004</v>
      </c>
    </row>
    <row r="20" spans="1:11" ht="22.5" customHeight="1" x14ac:dyDescent="0.35">
      <c r="A20" s="519"/>
      <c r="B20" s="524"/>
      <c r="C20" s="256" t="s">
        <v>136</v>
      </c>
      <c r="D20" s="254">
        <f>'Aux Escrit'!K158</f>
        <v>226.5</v>
      </c>
      <c r="E20" s="254">
        <f>Contínuo!K158</f>
        <v>22.65</v>
      </c>
      <c r="F20" s="254">
        <f>'Aux Almoxarife'!K158</f>
        <v>45.3</v>
      </c>
      <c r="G20" s="254">
        <f>Copeira!K158</f>
        <v>45.3</v>
      </c>
      <c r="H20" s="254">
        <f>Carregador!K162</f>
        <v>1073.6199999999999</v>
      </c>
      <c r="I20" s="254">
        <f>'Mot B'!K164</f>
        <v>2538.9</v>
      </c>
      <c r="J20" s="254">
        <f>'Mot D'!K164</f>
        <v>5077.8</v>
      </c>
      <c r="K20" s="255">
        <f>SUM(D20:J20)</f>
        <v>9030.07</v>
      </c>
    </row>
    <row r="21" spans="1:11" ht="22.5" customHeight="1" x14ac:dyDescent="0.35">
      <c r="A21" s="519"/>
      <c r="B21" s="524"/>
      <c r="C21" s="256" t="s">
        <v>258</v>
      </c>
      <c r="D21" s="254">
        <f>ROUND(D20*12,2)</f>
        <v>2718</v>
      </c>
      <c r="E21" s="254">
        <f>ROUND(E20*12,2)</f>
        <v>271.8</v>
      </c>
      <c r="F21" s="254">
        <f t="shared" ref="F21:J21" si="0">ROUND(F20*12,2)</f>
        <v>543.6</v>
      </c>
      <c r="G21" s="254">
        <f t="shared" si="0"/>
        <v>543.6</v>
      </c>
      <c r="H21" s="254">
        <f t="shared" si="0"/>
        <v>12883.44</v>
      </c>
      <c r="I21" s="254">
        <f t="shared" si="0"/>
        <v>30466.799999999999</v>
      </c>
      <c r="J21" s="254">
        <f t="shared" si="0"/>
        <v>60933.599999999999</v>
      </c>
      <c r="K21" s="255">
        <f>SUM(D21:J21)</f>
        <v>108360.84</v>
      </c>
    </row>
    <row r="22" spans="1:11" ht="22.5" customHeight="1" x14ac:dyDescent="0.35">
      <c r="A22" s="519"/>
      <c r="B22" s="524"/>
      <c r="C22" s="251" t="s">
        <v>257</v>
      </c>
      <c r="D22" s="254">
        <f>'Aux Escrit'!K160</f>
        <v>13590</v>
      </c>
      <c r="E22" s="254">
        <f>Contínuo!K160</f>
        <v>1359</v>
      </c>
      <c r="F22" s="254">
        <f>'Aux Almoxarife'!K160</f>
        <v>2718</v>
      </c>
      <c r="G22" s="254">
        <f>Copeira!K160</f>
        <v>2718</v>
      </c>
      <c r="H22" s="254">
        <f>Carregador!K164</f>
        <v>64417.2</v>
      </c>
      <c r="I22" s="254">
        <f>'Mot B'!K166</f>
        <v>152334</v>
      </c>
      <c r="J22" s="254">
        <f>'Mot D'!K166</f>
        <v>304668</v>
      </c>
      <c r="K22" s="255">
        <f>SUM(D22:J22)</f>
        <v>541804.19999999995</v>
      </c>
    </row>
    <row r="23" spans="1:11" ht="6" customHeight="1" x14ac:dyDescent="0.35">
      <c r="A23" s="519"/>
      <c r="B23" s="257"/>
      <c r="C23"/>
      <c r="D23"/>
      <c r="E23"/>
      <c r="F23"/>
      <c r="G23"/>
      <c r="H23"/>
      <c r="I23"/>
      <c r="J23"/>
      <c r="K23"/>
    </row>
    <row r="24" spans="1:11" ht="30" customHeight="1" x14ac:dyDescent="0.35">
      <c r="A24" s="519"/>
      <c r="B24" s="515" t="s">
        <v>139</v>
      </c>
      <c r="C24" s="516"/>
      <c r="D24" s="252">
        <f>D18</f>
        <v>10</v>
      </c>
      <c r="E24" s="252">
        <f>E18</f>
        <v>1</v>
      </c>
      <c r="F24" s="252">
        <f t="shared" ref="F24:J24" si="1">F18</f>
        <v>2</v>
      </c>
      <c r="G24" s="252">
        <f t="shared" si="1"/>
        <v>2</v>
      </c>
      <c r="H24" s="252">
        <f t="shared" si="1"/>
        <v>2</v>
      </c>
      <c r="I24" s="252">
        <f t="shared" si="1"/>
        <v>2</v>
      </c>
      <c r="J24" s="252">
        <f t="shared" si="1"/>
        <v>4</v>
      </c>
      <c r="K24" s="253">
        <f>SUM(D24:J24)</f>
        <v>23</v>
      </c>
    </row>
    <row r="25" spans="1:11" ht="30" customHeight="1" x14ac:dyDescent="0.35">
      <c r="A25" s="519"/>
      <c r="B25" s="515" t="s">
        <v>140</v>
      </c>
      <c r="C25" s="516"/>
      <c r="D25" s="254">
        <f>D20</f>
        <v>226.5</v>
      </c>
      <c r="E25" s="254">
        <f>E20</f>
        <v>22.65</v>
      </c>
      <c r="F25" s="254">
        <f t="shared" ref="F25:J25" si="2">F20</f>
        <v>45.3</v>
      </c>
      <c r="G25" s="254">
        <f t="shared" si="2"/>
        <v>45.3</v>
      </c>
      <c r="H25" s="254">
        <f t="shared" si="2"/>
        <v>1073.6199999999999</v>
      </c>
      <c r="I25" s="254">
        <f t="shared" si="2"/>
        <v>2538.9</v>
      </c>
      <c r="J25" s="254">
        <f t="shared" si="2"/>
        <v>5077.8</v>
      </c>
      <c r="K25" s="255">
        <f>SUM(D25:J25)</f>
        <v>9030.07</v>
      </c>
    </row>
    <row r="26" spans="1:11" ht="42" customHeight="1" x14ac:dyDescent="0.35">
      <c r="A26" s="519"/>
      <c r="B26" s="517" t="s">
        <v>320</v>
      </c>
      <c r="C26" s="518"/>
      <c r="D26" s="254">
        <f>D21</f>
        <v>2718</v>
      </c>
      <c r="E26" s="254">
        <f>E21</f>
        <v>271.8</v>
      </c>
      <c r="F26" s="254">
        <f t="shared" ref="F26:J26" si="3">F21</f>
        <v>543.6</v>
      </c>
      <c r="G26" s="254">
        <f t="shared" si="3"/>
        <v>543.6</v>
      </c>
      <c r="H26" s="254">
        <f t="shared" si="3"/>
        <v>12883.44</v>
      </c>
      <c r="I26" s="254">
        <f t="shared" si="3"/>
        <v>30466.799999999999</v>
      </c>
      <c r="J26" s="254">
        <f t="shared" si="3"/>
        <v>60933.599999999999</v>
      </c>
      <c r="K26" s="255">
        <f>SUM(D26:J26)</f>
        <v>108360.84</v>
      </c>
    </row>
    <row r="27" spans="1:11" ht="5" customHeight="1" x14ac:dyDescent="0.35">
      <c r="A27" s="519"/>
      <c r="B27"/>
      <c r="C27"/>
      <c r="D27"/>
      <c r="E27"/>
      <c r="F27"/>
      <c r="G27"/>
      <c r="H27"/>
      <c r="I27"/>
      <c r="J27"/>
      <c r="K27"/>
    </row>
    <row r="28" spans="1:11" ht="39.5" customHeight="1" x14ac:dyDescent="0.35">
      <c r="A28" s="519"/>
      <c r="B28" s="517" t="s">
        <v>321</v>
      </c>
      <c r="C28" s="518"/>
      <c r="D28" s="254">
        <f>'Aux Escrit'!K160</f>
        <v>13590</v>
      </c>
      <c r="E28" s="254">
        <f>Contínuo!K160</f>
        <v>1359</v>
      </c>
      <c r="F28" s="254">
        <f>'Aux Almoxarife'!K160</f>
        <v>2718</v>
      </c>
      <c r="G28" s="254">
        <f>Copeira!K160</f>
        <v>2718</v>
      </c>
      <c r="H28" s="254">
        <f>Carregador!K164</f>
        <v>64417.2</v>
      </c>
      <c r="I28" s="254">
        <f>'Mot B'!K166</f>
        <v>152334</v>
      </c>
      <c r="J28" s="254">
        <f>'Mot D'!K166</f>
        <v>304668</v>
      </c>
      <c r="K28" s="255">
        <f>SUM(D28:J28)</f>
        <v>541804.19999999995</v>
      </c>
    </row>
    <row r="29" spans="1:11" ht="5" customHeight="1" x14ac:dyDescent="0.35">
      <c r="A29" s="519"/>
      <c r="B29"/>
      <c r="C29"/>
      <c r="D29"/>
      <c r="E29"/>
      <c r="F29"/>
      <c r="G29"/>
      <c r="H29"/>
      <c r="I29"/>
      <c r="J29"/>
      <c r="K29"/>
    </row>
    <row r="30" spans="1:11" ht="40" customHeight="1" x14ac:dyDescent="0.35">
      <c r="A30" s="519"/>
      <c r="B30" s="514" t="s">
        <v>325</v>
      </c>
      <c r="C30" s="508"/>
      <c r="D30" s="258"/>
      <c r="E30" s="258"/>
      <c r="F30" s="258"/>
      <c r="G30" s="258"/>
      <c r="H30" s="258"/>
      <c r="I30" s="507">
        <f>K28</f>
        <v>541804.19999999995</v>
      </c>
      <c r="J30" s="508"/>
      <c r="K30" s="508"/>
    </row>
  </sheetData>
  <sheetProtection algorithmName="SHA-512" hashValue="ddcs2tuOZ9l8tHrtXijZDqwlGaGlg4Qk0wc46/6xDeXIWrjfSqLSvPKeVcVihBIRkWANSlFsyMM3Nw7SHG39vQ==" saltValue="g7zbI3eynkp408NCHzC3vw==" spinCount="100000" sheet="1" objects="1" scenarios="1"/>
  <mergeCells count="18">
    <mergeCell ref="A1:K1"/>
    <mergeCell ref="A3:K3"/>
    <mergeCell ref="D7:K7"/>
    <mergeCell ref="A9:K9"/>
    <mergeCell ref="A11:K11"/>
    <mergeCell ref="I30:K30"/>
    <mergeCell ref="A7:C7"/>
    <mergeCell ref="A5:B5"/>
    <mergeCell ref="D5:E5"/>
    <mergeCell ref="F5:G5"/>
    <mergeCell ref="B30:C30"/>
    <mergeCell ref="B24:C24"/>
    <mergeCell ref="B26:C26"/>
    <mergeCell ref="B28:C28"/>
    <mergeCell ref="B25:C25"/>
    <mergeCell ref="A18:A30"/>
    <mergeCell ref="A13:B14"/>
    <mergeCell ref="B18:B22"/>
  </mergeCells>
  <printOptions horizontalCentered="1" verticalCentered="1"/>
  <pageMargins left="0.83" right="0.98" top="0.74803149606299213" bottom="1.2204724409448819" header="0.31496062992125984" footer="0.31496062992125984"/>
  <pageSetup paperSize="9" scale="5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2"/>
  <sheetViews>
    <sheetView showGridLines="0" view="pageBreakPreview" zoomScale="80" zoomScaleNormal="70" zoomScaleSheetLayoutView="80" workbookViewId="0">
      <selection sqref="A1:N1"/>
    </sheetView>
  </sheetViews>
  <sheetFormatPr defaultRowHeight="14.5" x14ac:dyDescent="0.35"/>
  <cols>
    <col min="1" max="1" width="19.7265625" style="240" customWidth="1"/>
    <col min="2" max="2" width="22.1796875" style="240" customWidth="1"/>
    <col min="3" max="3" width="15.36328125" style="240" customWidth="1"/>
    <col min="4" max="4" width="19.54296875" style="240" customWidth="1"/>
    <col min="5" max="5" width="18.26953125" style="240" customWidth="1"/>
    <col min="6" max="6" width="20.7265625" style="240" customWidth="1"/>
    <col min="7" max="7" width="14.81640625" style="240" customWidth="1"/>
    <col min="8" max="8" width="8.36328125" style="240" customWidth="1"/>
    <col min="9" max="9" width="10.54296875" style="240" customWidth="1"/>
    <col min="10" max="10" width="9" style="240" customWidth="1"/>
    <col min="11" max="11" width="6.54296875" style="240" customWidth="1"/>
    <col min="12" max="12" width="15.54296875" style="240" customWidth="1"/>
    <col min="13" max="13" width="16.7265625" style="240" customWidth="1"/>
    <col min="14" max="14" width="9" style="240" customWidth="1"/>
    <col min="15" max="15" width="0.1796875" style="240" hidden="1" customWidth="1"/>
    <col min="16" max="16" width="1" style="240" hidden="1" customWidth="1"/>
    <col min="17" max="17" width="0.36328125" style="240" hidden="1" customWidth="1"/>
    <col min="18" max="18" width="6.7265625" style="240" customWidth="1"/>
    <col min="19" max="19" width="4.453125" style="240" hidden="1" customWidth="1"/>
    <col min="20" max="21" width="0" style="240" hidden="1" customWidth="1"/>
    <col min="22" max="22" width="0.1796875" style="240" hidden="1" customWidth="1"/>
    <col min="23" max="23" width="3.7265625" style="240" hidden="1" customWidth="1"/>
    <col min="24" max="24" width="0" style="240" hidden="1" customWidth="1"/>
    <col min="25" max="25" width="4.26953125" style="240" customWidth="1"/>
    <col min="26" max="26" width="0" style="240" hidden="1" customWidth="1"/>
    <col min="27" max="16384" width="8.7265625" style="240"/>
  </cols>
  <sheetData>
    <row r="1" spans="1:15" s="225" customFormat="1" ht="40" customHeight="1" x14ac:dyDescent="0.35">
      <c r="A1" s="580" t="s">
        <v>337</v>
      </c>
      <c r="B1" s="581"/>
      <c r="C1" s="581"/>
      <c r="D1" s="581"/>
      <c r="E1" s="581"/>
      <c r="F1" s="581"/>
      <c r="G1" s="581"/>
      <c r="H1" s="581"/>
      <c r="I1" s="581"/>
      <c r="J1" s="581"/>
      <c r="K1" s="581"/>
      <c r="L1" s="581"/>
      <c r="M1" s="581"/>
      <c r="N1" s="582"/>
    </row>
    <row r="2" spans="1:15" s="227" customFormat="1" ht="5.15" customHeight="1" x14ac:dyDescent="0.35">
      <c r="A2" s="259"/>
      <c r="H2" s="226"/>
      <c r="I2" s="226"/>
      <c r="J2" s="226"/>
      <c r="K2" s="226"/>
      <c r="L2" s="226"/>
      <c r="M2" s="226"/>
      <c r="N2" s="260"/>
    </row>
    <row r="3" spans="1:15" s="228" customFormat="1" ht="40" customHeight="1" x14ac:dyDescent="0.45">
      <c r="A3" s="583" t="str">
        <f>Instruções!A4</f>
        <v>Contratação de serviços de apoio administrativo e operacional para as Unidades da Receita Federal do Brasil do Estado do Espírito Santo</v>
      </c>
      <c r="B3" s="584"/>
      <c r="C3" s="584"/>
      <c r="D3" s="584"/>
      <c r="E3" s="584"/>
      <c r="F3" s="584"/>
      <c r="G3" s="584"/>
      <c r="H3" s="584"/>
      <c r="I3" s="584"/>
      <c r="J3" s="584"/>
      <c r="K3" s="584"/>
      <c r="L3" s="584"/>
      <c r="M3" s="584"/>
      <c r="N3" s="585"/>
    </row>
    <row r="4" spans="1:15" s="230" customFormat="1" ht="5.15" customHeight="1" x14ac:dyDescent="0.35">
      <c r="A4" s="261"/>
      <c r="H4" s="229"/>
      <c r="I4" s="229"/>
      <c r="J4" s="229"/>
      <c r="K4" s="229"/>
      <c r="L4" s="229"/>
      <c r="M4" s="229"/>
      <c r="N4" s="262"/>
    </row>
    <row r="5" spans="1:15" s="236" customFormat="1" ht="36.5" customHeight="1" x14ac:dyDescent="0.35">
      <c r="A5" s="263" t="s">
        <v>245</v>
      </c>
      <c r="B5" s="264"/>
      <c r="C5" s="547" t="s">
        <v>246</v>
      </c>
      <c r="D5" s="548"/>
      <c r="E5" s="549"/>
      <c r="F5" s="549"/>
      <c r="G5" s="542" t="s">
        <v>247</v>
      </c>
      <c r="H5" s="558"/>
      <c r="I5" s="559"/>
      <c r="J5" s="559"/>
      <c r="K5" s="542" t="s">
        <v>248</v>
      </c>
      <c r="L5" s="543"/>
      <c r="M5" s="535"/>
      <c r="N5" s="536"/>
    </row>
    <row r="6" spans="1:15" s="239" customFormat="1" ht="5.15" customHeight="1" x14ac:dyDescent="0.35">
      <c r="A6" s="265"/>
      <c r="B6" s="237"/>
      <c r="C6" s="237"/>
      <c r="D6" s="237"/>
      <c r="E6" s="237"/>
      <c r="F6" s="237"/>
      <c r="G6" s="237"/>
      <c r="H6" s="237"/>
      <c r="I6" s="238"/>
      <c r="J6" s="238"/>
      <c r="K6" s="238"/>
      <c r="L6" s="238"/>
      <c r="M6" s="238"/>
      <c r="N6" s="266"/>
    </row>
    <row r="7" spans="1:15" s="236" customFormat="1" ht="36.5" customHeight="1" x14ac:dyDescent="0.35">
      <c r="A7" s="594" t="s">
        <v>249</v>
      </c>
      <c r="B7" s="509"/>
      <c r="C7" s="527"/>
      <c r="D7" s="527"/>
      <c r="E7" s="527"/>
      <c r="F7" s="527"/>
      <c r="G7" s="527"/>
      <c r="H7" s="527"/>
      <c r="I7" s="527"/>
      <c r="J7" s="527"/>
      <c r="K7" s="527"/>
      <c r="L7" s="527"/>
      <c r="M7" s="527"/>
      <c r="N7" s="546"/>
    </row>
    <row r="8" spans="1:15" s="239" customFormat="1" ht="5.15" customHeight="1" x14ac:dyDescent="0.35">
      <c r="A8" s="265"/>
      <c r="B8" s="237"/>
      <c r="C8" s="237"/>
      <c r="D8" s="237"/>
      <c r="E8" s="237"/>
      <c r="F8" s="237"/>
      <c r="G8" s="237"/>
      <c r="H8" s="237"/>
      <c r="I8" s="238"/>
      <c r="J8" s="238"/>
      <c r="K8" s="238"/>
      <c r="L8" s="238"/>
      <c r="M8" s="238"/>
      <c r="N8" s="266"/>
    </row>
    <row r="9" spans="1:15" ht="5.15" customHeight="1" x14ac:dyDescent="0.35">
      <c r="A9" s="267"/>
      <c r="B9" s="229"/>
      <c r="C9" s="229"/>
      <c r="D9" s="229"/>
      <c r="E9" s="229"/>
      <c r="F9" s="229"/>
      <c r="G9" s="229"/>
      <c r="H9" s="229"/>
      <c r="I9" s="229"/>
      <c r="J9" s="229"/>
      <c r="K9" s="229"/>
      <c r="L9" s="229"/>
      <c r="M9" s="229"/>
      <c r="N9" s="262"/>
    </row>
    <row r="10" spans="1:15" ht="41" customHeight="1" x14ac:dyDescent="0.35">
      <c r="A10" s="586" t="s">
        <v>254</v>
      </c>
      <c r="B10" s="587"/>
      <c r="C10" s="587"/>
      <c r="D10" s="587"/>
      <c r="E10" s="587"/>
      <c r="F10" s="587"/>
      <c r="G10" s="587"/>
      <c r="H10" s="587"/>
      <c r="I10" s="587"/>
      <c r="J10" s="587"/>
      <c r="K10" s="587"/>
      <c r="L10" s="587"/>
      <c r="M10" s="587"/>
      <c r="N10" s="588"/>
    </row>
    <row r="11" spans="1:15" s="230" customFormat="1" ht="5" customHeight="1" x14ac:dyDescent="0.35">
      <c r="A11" s="267"/>
      <c r="B11" s="229"/>
      <c r="C11" s="229"/>
      <c r="D11" s="229"/>
      <c r="E11" s="229"/>
      <c r="F11" s="229"/>
      <c r="G11" s="229"/>
      <c r="H11" s="229"/>
      <c r="I11" s="229"/>
      <c r="J11" s="229"/>
      <c r="K11" s="229"/>
      <c r="L11" s="229"/>
      <c r="M11" s="229"/>
      <c r="N11" s="262"/>
    </row>
    <row r="12" spans="1:15" ht="38.5" customHeight="1" x14ac:dyDescent="0.35">
      <c r="A12" s="589" t="s">
        <v>162</v>
      </c>
      <c r="B12" s="590"/>
      <c r="C12" s="590"/>
      <c r="D12" s="590"/>
      <c r="E12" s="590"/>
      <c r="F12" s="590"/>
      <c r="G12" s="590"/>
      <c r="H12" s="590"/>
      <c r="I12" s="590"/>
      <c r="J12" s="590"/>
      <c r="K12" s="590"/>
      <c r="L12" s="590"/>
      <c r="M12" s="590"/>
      <c r="N12" s="591"/>
    </row>
    <row r="13" spans="1:15" s="230" customFormat="1" ht="5.15" customHeight="1" x14ac:dyDescent="0.35">
      <c r="A13" s="267"/>
      <c r="B13" s="229"/>
      <c r="C13" s="229"/>
      <c r="D13" s="229"/>
      <c r="E13" s="229"/>
      <c r="F13" s="229"/>
      <c r="G13" s="229"/>
      <c r="H13" s="229"/>
      <c r="I13" s="229"/>
      <c r="J13" s="229"/>
      <c r="K13" s="229"/>
      <c r="L13" s="229"/>
      <c r="M13" s="229"/>
      <c r="N13" s="262"/>
    </row>
    <row r="14" spans="1:15" ht="29.5" customHeight="1" x14ac:dyDescent="0.35">
      <c r="A14" s="592" t="s">
        <v>221</v>
      </c>
      <c r="B14" s="593"/>
      <c r="C14" s="593"/>
      <c r="D14" s="593"/>
      <c r="E14" s="593"/>
      <c r="F14" s="593"/>
      <c r="G14" s="593"/>
      <c r="H14" s="593"/>
      <c r="I14" s="593"/>
      <c r="J14" s="593"/>
      <c r="K14" s="593"/>
      <c r="L14" s="593"/>
      <c r="M14" s="544">
        <v>21</v>
      </c>
      <c r="N14" s="545"/>
    </row>
    <row r="15" spans="1:15" ht="7" customHeight="1" thickBot="1" x14ac:dyDescent="0.4">
      <c r="A15" s="268"/>
      <c r="H15" s="269"/>
      <c r="I15" s="269"/>
      <c r="J15" s="269"/>
      <c r="K15" s="269"/>
      <c r="L15" s="269"/>
      <c r="M15" s="269"/>
      <c r="N15" s="270"/>
    </row>
    <row r="16" spans="1:15" ht="31" customHeight="1" x14ac:dyDescent="0.35">
      <c r="A16" s="271" t="s">
        <v>291</v>
      </c>
      <c r="B16" s="272" t="s">
        <v>200</v>
      </c>
      <c r="C16" s="554"/>
      <c r="D16" s="555"/>
      <c r="E16" s="555"/>
      <c r="F16" s="550" t="s">
        <v>165</v>
      </c>
      <c r="G16" s="550" t="s">
        <v>272</v>
      </c>
      <c r="H16" s="550"/>
      <c r="I16" s="550" t="s">
        <v>166</v>
      </c>
      <c r="J16" s="550"/>
      <c r="K16" s="550" t="s">
        <v>170</v>
      </c>
      <c r="L16" s="550"/>
      <c r="M16" s="550" t="s">
        <v>266</v>
      </c>
      <c r="N16" s="552"/>
      <c r="O16" s="273"/>
    </row>
    <row r="17" spans="1:15" ht="50" customHeight="1" x14ac:dyDescent="0.35">
      <c r="A17" s="274" t="str">
        <f>'Postos e CCT'!E22</f>
        <v>Vitória</v>
      </c>
      <c r="B17" s="275">
        <f>'Postos e CCT'!H34</f>
        <v>0</v>
      </c>
      <c r="C17" s="556"/>
      <c r="D17" s="557"/>
      <c r="E17" s="557"/>
      <c r="F17" s="551"/>
      <c r="G17" s="551"/>
      <c r="H17" s="551"/>
      <c r="I17" s="551"/>
      <c r="J17" s="551"/>
      <c r="K17" s="551"/>
      <c r="L17" s="551"/>
      <c r="M17" s="551"/>
      <c r="N17" s="553"/>
      <c r="O17" s="276"/>
    </row>
    <row r="18" spans="1:15" s="230" customFormat="1" ht="30" customHeight="1" x14ac:dyDescent="0.35">
      <c r="A18" s="602" t="s">
        <v>296</v>
      </c>
      <c r="B18" s="603"/>
      <c r="C18" s="556"/>
      <c r="D18" s="557"/>
      <c r="E18" s="557"/>
      <c r="F18" s="560" t="s">
        <v>297</v>
      </c>
      <c r="G18" s="560"/>
      <c r="H18" s="560"/>
      <c r="I18" s="560"/>
      <c r="J18" s="560"/>
      <c r="K18" s="560"/>
      <c r="L18" s="560"/>
      <c r="M18" s="560"/>
      <c r="N18" s="561"/>
      <c r="O18" s="277"/>
    </row>
    <row r="19" spans="1:15" ht="4" customHeight="1" x14ac:dyDescent="0.35">
      <c r="A19" s="268"/>
      <c r="C19" s="268"/>
      <c r="F19" s="278"/>
      <c r="G19" s="278"/>
      <c r="H19" s="278"/>
      <c r="I19" s="245"/>
      <c r="J19" s="245"/>
      <c r="K19" s="278"/>
      <c r="L19" s="245"/>
      <c r="M19" s="245"/>
      <c r="N19" s="279"/>
      <c r="O19" s="276"/>
    </row>
    <row r="20" spans="1:15" ht="32" customHeight="1" x14ac:dyDescent="0.35">
      <c r="A20" s="570" t="s">
        <v>210</v>
      </c>
      <c r="B20" s="595"/>
      <c r="C20" s="280" t="s">
        <v>292</v>
      </c>
      <c r="D20" s="281" t="s">
        <v>293</v>
      </c>
      <c r="E20" s="282" t="s">
        <v>312</v>
      </c>
      <c r="F20" s="533">
        <f>ROUND(($C$21-$D$21)*$E$21,2)</f>
        <v>0</v>
      </c>
      <c r="G20" s="562">
        <f>ROUND(($C$21-$D$21)*$E$21,2)</f>
        <v>0</v>
      </c>
      <c r="H20" s="563"/>
      <c r="I20" s="562">
        <f>ROUND(($C$21-$D$21)*$E$21,2)</f>
        <v>0</v>
      </c>
      <c r="J20" s="563"/>
      <c r="K20" s="562">
        <f>ROUND(($C$21-$D$21)*$E$21,2)</f>
        <v>0</v>
      </c>
      <c r="L20" s="563"/>
      <c r="M20" s="562">
        <f>ROUND(($C$21-$D$21)*$E$21,2)</f>
        <v>0</v>
      </c>
      <c r="N20" s="566"/>
      <c r="O20" s="276"/>
    </row>
    <row r="21" spans="1:15" ht="20" customHeight="1" x14ac:dyDescent="0.35">
      <c r="A21" s="570"/>
      <c r="B21" s="595"/>
      <c r="C21" s="283"/>
      <c r="D21" s="254">
        <f>ROUND(C21*0.035,2)</f>
        <v>0</v>
      </c>
      <c r="E21" s="321">
        <v>22</v>
      </c>
      <c r="F21" s="533"/>
      <c r="G21" s="564"/>
      <c r="H21" s="565"/>
      <c r="I21" s="564"/>
      <c r="J21" s="565"/>
      <c r="K21" s="564"/>
      <c r="L21" s="565"/>
      <c r="M21" s="564"/>
      <c r="N21" s="567"/>
      <c r="O21" s="276"/>
    </row>
    <row r="22" spans="1:15" ht="4" customHeight="1" x14ac:dyDescent="0.35">
      <c r="A22" s="268"/>
      <c r="C22" s="268"/>
      <c r="F22" s="318"/>
      <c r="G22" s="318"/>
      <c r="H22" s="318"/>
      <c r="I22" s="166"/>
      <c r="J22" s="166"/>
      <c r="K22" s="318"/>
      <c r="L22" s="166"/>
      <c r="M22" s="166"/>
      <c r="N22" s="319"/>
      <c r="O22" s="276"/>
    </row>
    <row r="23" spans="1:15" ht="21" customHeight="1" x14ac:dyDescent="0.35">
      <c r="A23" s="570" t="s">
        <v>160</v>
      </c>
      <c r="B23" s="595"/>
      <c r="C23" s="285" t="s">
        <v>161</v>
      </c>
      <c r="D23" s="530" t="s">
        <v>294</v>
      </c>
      <c r="E23" s="530"/>
      <c r="F23" s="533">
        <f>ROUND((C24*D24*M14)-0.06*'Aux Escrit'!K31,2)</f>
        <v>0</v>
      </c>
      <c r="G23" s="533">
        <f>ROUND((C24*D24*M14)-0.06*'Aux Almoxarife'!K31,2)</f>
        <v>0</v>
      </c>
      <c r="H23" s="533"/>
      <c r="I23" s="539">
        <f>ROUND((C24*D24*M14)-0.06*Contínuo!K31,2)</f>
        <v>0</v>
      </c>
      <c r="J23" s="539"/>
      <c r="K23" s="533">
        <f>ROUND((C24*D24*M14)-0.06*Copeira!K31,2)</f>
        <v>0</v>
      </c>
      <c r="L23" s="533"/>
      <c r="M23" s="539">
        <f>ROUND((C24*D24*M14)-0.06*Carregador!K31,2)</f>
        <v>0</v>
      </c>
      <c r="N23" s="540"/>
      <c r="O23" s="276"/>
    </row>
    <row r="24" spans="1:15" ht="21" customHeight="1" x14ac:dyDescent="0.35">
      <c r="A24" s="570"/>
      <c r="B24" s="595"/>
      <c r="C24" s="283"/>
      <c r="D24" s="541">
        <v>2</v>
      </c>
      <c r="E24" s="541"/>
      <c r="F24" s="533"/>
      <c r="G24" s="533"/>
      <c r="H24" s="533"/>
      <c r="I24" s="539"/>
      <c r="J24" s="539"/>
      <c r="K24" s="533"/>
      <c r="L24" s="533"/>
      <c r="M24" s="539"/>
      <c r="N24" s="540"/>
      <c r="O24" s="276"/>
    </row>
    <row r="25" spans="1:15" ht="4" customHeight="1" x14ac:dyDescent="0.35">
      <c r="A25" s="268"/>
      <c r="C25" s="268"/>
      <c r="F25" s="318"/>
      <c r="G25" s="318"/>
      <c r="H25" s="318"/>
      <c r="I25" s="166"/>
      <c r="J25" s="166"/>
      <c r="K25" s="318"/>
      <c r="L25" s="166"/>
      <c r="M25" s="166"/>
      <c r="N25" s="319"/>
      <c r="O25" s="276"/>
    </row>
    <row r="26" spans="1:15" ht="20" customHeight="1" x14ac:dyDescent="0.35">
      <c r="A26" s="570" t="s">
        <v>295</v>
      </c>
      <c r="B26" s="595"/>
      <c r="C26" s="599" t="s">
        <v>263</v>
      </c>
      <c r="D26" s="530"/>
      <c r="E26" s="600"/>
      <c r="F26" s="533">
        <f>$C$27</f>
        <v>0</v>
      </c>
      <c r="G26" s="533">
        <f>$C$27</f>
        <v>0</v>
      </c>
      <c r="H26" s="533"/>
      <c r="I26" s="533">
        <f>$C$27</f>
        <v>0</v>
      </c>
      <c r="J26" s="533"/>
      <c r="K26" s="533">
        <f>$C$27</f>
        <v>0</v>
      </c>
      <c r="L26" s="533"/>
      <c r="M26" s="533">
        <f>$C$27</f>
        <v>0</v>
      </c>
      <c r="N26" s="534"/>
      <c r="O26" s="276"/>
    </row>
    <row r="27" spans="1:15" ht="20" customHeight="1" x14ac:dyDescent="0.35">
      <c r="A27" s="570"/>
      <c r="B27" s="595"/>
      <c r="C27" s="574"/>
      <c r="D27" s="575"/>
      <c r="E27" s="601"/>
      <c r="F27" s="533"/>
      <c r="G27" s="533"/>
      <c r="H27" s="533"/>
      <c r="I27" s="533"/>
      <c r="J27" s="533"/>
      <c r="K27" s="533"/>
      <c r="L27" s="533"/>
      <c r="M27" s="533"/>
      <c r="N27" s="534"/>
      <c r="O27" s="276"/>
    </row>
    <row r="28" spans="1:15" ht="4" customHeight="1" x14ac:dyDescent="0.35">
      <c r="A28" s="268"/>
      <c r="C28" s="268"/>
      <c r="F28" s="318"/>
      <c r="G28" s="318"/>
      <c r="H28" s="318"/>
      <c r="I28" s="166"/>
      <c r="J28" s="166"/>
      <c r="K28" s="318"/>
      <c r="L28" s="166"/>
      <c r="M28" s="245"/>
      <c r="N28" s="279"/>
      <c r="O28" s="276"/>
    </row>
    <row r="29" spans="1:15" ht="38.5" customHeight="1" x14ac:dyDescent="0.35">
      <c r="A29" s="568" t="s">
        <v>334</v>
      </c>
      <c r="B29" s="569"/>
      <c r="C29" s="288" t="s">
        <v>332</v>
      </c>
      <c r="D29" s="289" t="s">
        <v>330</v>
      </c>
      <c r="E29" s="289" t="s">
        <v>333</v>
      </c>
      <c r="F29" s="533">
        <f>$E$30*$E$31</f>
        <v>0</v>
      </c>
      <c r="G29" s="533">
        <f>$E$30*$E$31</f>
        <v>0</v>
      </c>
      <c r="H29" s="533"/>
      <c r="I29" s="539">
        <f>$E$30*$E$31</f>
        <v>0</v>
      </c>
      <c r="J29" s="539"/>
      <c r="K29" s="539">
        <f>$E$30*$E$31</f>
        <v>0</v>
      </c>
      <c r="L29" s="539"/>
      <c r="M29" s="539">
        <f>$E$30*$E$31</f>
        <v>0</v>
      </c>
      <c r="N29" s="540"/>
      <c r="O29" s="276"/>
    </row>
    <row r="30" spans="1:15" ht="21.5" customHeight="1" x14ac:dyDescent="0.35">
      <c r="A30" s="568"/>
      <c r="B30" s="569"/>
      <c r="C30" s="323">
        <v>336.53</v>
      </c>
      <c r="D30" s="287"/>
      <c r="E30" s="322">
        <f>D30+C30</f>
        <v>336.53</v>
      </c>
      <c r="F30" s="533"/>
      <c r="G30" s="533"/>
      <c r="H30" s="533"/>
      <c r="I30" s="539"/>
      <c r="J30" s="539"/>
      <c r="K30" s="539"/>
      <c r="L30" s="539"/>
      <c r="M30" s="539"/>
      <c r="N30" s="540"/>
      <c r="O30" s="276"/>
    </row>
    <row r="31" spans="1:15" ht="21.5" customHeight="1" x14ac:dyDescent="0.35">
      <c r="A31" s="568"/>
      <c r="B31" s="569"/>
      <c r="C31" s="537" t="s">
        <v>331</v>
      </c>
      <c r="D31" s="538"/>
      <c r="E31" s="290"/>
      <c r="F31" s="533"/>
      <c r="G31" s="533"/>
      <c r="H31" s="533"/>
      <c r="I31" s="539"/>
      <c r="J31" s="539"/>
      <c r="K31" s="539"/>
      <c r="L31" s="539"/>
      <c r="M31" s="539"/>
      <c r="N31" s="540"/>
      <c r="O31" s="276"/>
    </row>
    <row r="32" spans="1:15" ht="4" customHeight="1" x14ac:dyDescent="0.35">
      <c r="A32" s="268"/>
      <c r="C32" s="268"/>
      <c r="F32" s="278"/>
      <c r="G32" s="278"/>
      <c r="H32" s="278"/>
      <c r="I32" s="245"/>
      <c r="J32" s="245"/>
      <c r="K32" s="278"/>
      <c r="L32" s="245"/>
      <c r="M32" s="245"/>
      <c r="N32" s="279"/>
      <c r="O32" s="276"/>
    </row>
    <row r="33" spans="1:15" ht="21.5" customHeight="1" x14ac:dyDescent="0.35">
      <c r="A33" s="570" t="s">
        <v>185</v>
      </c>
      <c r="B33" s="595"/>
      <c r="C33" s="537" t="s">
        <v>298</v>
      </c>
      <c r="D33" s="538"/>
      <c r="E33" s="538"/>
      <c r="F33" s="572">
        <f>C34</f>
        <v>0</v>
      </c>
      <c r="G33" s="572">
        <f>C34</f>
        <v>0</v>
      </c>
      <c r="H33" s="572"/>
      <c r="I33" s="528">
        <f>C34</f>
        <v>0</v>
      </c>
      <c r="J33" s="528"/>
      <c r="K33" s="528">
        <f>C34</f>
        <v>0</v>
      </c>
      <c r="L33" s="528"/>
      <c r="M33" s="528">
        <f>C34</f>
        <v>0</v>
      </c>
      <c r="N33" s="531"/>
      <c r="O33" s="276"/>
    </row>
    <row r="34" spans="1:15" ht="21.5" customHeight="1" x14ac:dyDescent="0.35">
      <c r="A34" s="570"/>
      <c r="B34" s="595"/>
      <c r="C34" s="574"/>
      <c r="D34" s="575"/>
      <c r="E34" s="575"/>
      <c r="F34" s="572"/>
      <c r="G34" s="572"/>
      <c r="H34" s="572"/>
      <c r="I34" s="528"/>
      <c r="J34" s="528"/>
      <c r="K34" s="528"/>
      <c r="L34" s="528"/>
      <c r="M34" s="528"/>
      <c r="N34" s="531"/>
      <c r="O34" s="276"/>
    </row>
    <row r="35" spans="1:15" ht="4" customHeight="1" x14ac:dyDescent="0.35">
      <c r="A35" s="268"/>
      <c r="C35" s="268"/>
      <c r="F35" s="318"/>
      <c r="G35" s="318"/>
      <c r="H35" s="318"/>
      <c r="I35" s="166"/>
      <c r="J35" s="166"/>
      <c r="K35" s="318"/>
      <c r="L35" s="166"/>
      <c r="M35" s="166"/>
      <c r="N35" s="319"/>
      <c r="O35" s="276"/>
    </row>
    <row r="36" spans="1:15" ht="21.5" customHeight="1" x14ac:dyDescent="0.35">
      <c r="A36" s="570" t="s">
        <v>187</v>
      </c>
      <c r="B36" s="595"/>
      <c r="C36" s="537" t="s">
        <v>298</v>
      </c>
      <c r="D36" s="538"/>
      <c r="E36" s="538"/>
      <c r="F36" s="572">
        <f>C37</f>
        <v>11.03</v>
      </c>
      <c r="G36" s="572">
        <f>C37</f>
        <v>11.03</v>
      </c>
      <c r="H36" s="572"/>
      <c r="I36" s="528">
        <f>C37</f>
        <v>11.03</v>
      </c>
      <c r="J36" s="528"/>
      <c r="K36" s="528">
        <f>C37</f>
        <v>11.03</v>
      </c>
      <c r="L36" s="528"/>
      <c r="M36" s="528">
        <f>C37</f>
        <v>11.03</v>
      </c>
      <c r="N36" s="531"/>
      <c r="O36" s="276"/>
    </row>
    <row r="37" spans="1:15" ht="21.5" customHeight="1" x14ac:dyDescent="0.35">
      <c r="A37" s="570"/>
      <c r="B37" s="595"/>
      <c r="C37" s="598">
        <v>11.03</v>
      </c>
      <c r="D37" s="533"/>
      <c r="E37" s="533"/>
      <c r="F37" s="572"/>
      <c r="G37" s="572"/>
      <c r="H37" s="572"/>
      <c r="I37" s="528"/>
      <c r="J37" s="528"/>
      <c r="K37" s="528"/>
      <c r="L37" s="528"/>
      <c r="M37" s="528"/>
      <c r="N37" s="531"/>
      <c r="O37" s="276"/>
    </row>
    <row r="38" spans="1:15" ht="4" customHeight="1" x14ac:dyDescent="0.35">
      <c r="A38" s="268"/>
      <c r="C38" s="268"/>
      <c r="F38" s="318"/>
      <c r="G38" s="318"/>
      <c r="H38" s="318"/>
      <c r="I38" s="166"/>
      <c r="J38" s="166"/>
      <c r="K38" s="318"/>
      <c r="L38" s="166"/>
      <c r="M38" s="166"/>
      <c r="N38" s="319"/>
      <c r="O38" s="276"/>
    </row>
    <row r="39" spans="1:15" ht="21.5" customHeight="1" x14ac:dyDescent="0.35">
      <c r="A39" s="570" t="s">
        <v>188</v>
      </c>
      <c r="B39" s="595"/>
      <c r="C39" s="537" t="s">
        <v>298</v>
      </c>
      <c r="D39" s="538"/>
      <c r="E39" s="538"/>
      <c r="F39" s="572">
        <f>C40</f>
        <v>8.4</v>
      </c>
      <c r="G39" s="572">
        <f>C40</f>
        <v>8.4</v>
      </c>
      <c r="H39" s="572"/>
      <c r="I39" s="528">
        <f>C40</f>
        <v>8.4</v>
      </c>
      <c r="J39" s="528"/>
      <c r="K39" s="528">
        <f>C40</f>
        <v>8.4</v>
      </c>
      <c r="L39" s="528"/>
      <c r="M39" s="528">
        <f>C40</f>
        <v>8.4</v>
      </c>
      <c r="N39" s="531"/>
      <c r="O39" s="276"/>
    </row>
    <row r="40" spans="1:15" ht="21.5" customHeight="1" thickBot="1" x14ac:dyDescent="0.4">
      <c r="A40" s="596"/>
      <c r="B40" s="597"/>
      <c r="C40" s="578">
        <v>8.4</v>
      </c>
      <c r="D40" s="579"/>
      <c r="E40" s="579"/>
      <c r="F40" s="573"/>
      <c r="G40" s="573"/>
      <c r="H40" s="573"/>
      <c r="I40" s="529"/>
      <c r="J40" s="529"/>
      <c r="K40" s="529"/>
      <c r="L40" s="529"/>
      <c r="M40" s="529"/>
      <c r="N40" s="532"/>
      <c r="O40" s="276"/>
    </row>
    <row r="41" spans="1:15" ht="14.5" customHeight="1" thickBot="1" x14ac:dyDescent="0.4">
      <c r="A41" s="268"/>
      <c r="G41" s="278"/>
      <c r="H41" s="269"/>
      <c r="I41" s="245"/>
      <c r="J41" s="245"/>
      <c r="K41" s="245"/>
      <c r="L41" s="245"/>
      <c r="M41" s="245"/>
      <c r="N41" s="279"/>
      <c r="O41" s="276"/>
    </row>
    <row r="42" spans="1:15" ht="31" customHeight="1" x14ac:dyDescent="0.35">
      <c r="A42" s="271" t="s">
        <v>291</v>
      </c>
      <c r="B42" s="272" t="s">
        <v>200</v>
      </c>
      <c r="C42" s="555"/>
      <c r="D42" s="555"/>
      <c r="E42" s="555"/>
      <c r="F42" s="550" t="s">
        <v>194</v>
      </c>
      <c r="G42" s="550"/>
      <c r="H42" s="550" t="s">
        <v>191</v>
      </c>
      <c r="I42" s="550"/>
      <c r="J42" s="552"/>
      <c r="K42" s="291"/>
      <c r="L42" s="291"/>
      <c r="M42" s="291"/>
      <c r="N42" s="292"/>
      <c r="O42" s="276"/>
    </row>
    <row r="43" spans="1:15" ht="32" customHeight="1" x14ac:dyDescent="0.35">
      <c r="A43" s="274" t="str">
        <f>'Postos e CCT'!E39</f>
        <v>Vitória</v>
      </c>
      <c r="B43" s="293">
        <f>'Postos e CCT'!H39</f>
        <v>0</v>
      </c>
      <c r="C43" s="557"/>
      <c r="D43" s="557"/>
      <c r="E43" s="557"/>
      <c r="F43" s="551"/>
      <c r="G43" s="551"/>
      <c r="H43" s="551"/>
      <c r="I43" s="551"/>
      <c r="J43" s="553"/>
      <c r="K43" s="291"/>
      <c r="L43" s="291"/>
      <c r="M43" s="291"/>
      <c r="N43" s="292"/>
      <c r="O43" s="276"/>
    </row>
    <row r="44" spans="1:15" s="230" customFormat="1" ht="30" customHeight="1" x14ac:dyDescent="0.35">
      <c r="A44" s="576" t="s">
        <v>296</v>
      </c>
      <c r="B44" s="577"/>
      <c r="C44" s="557"/>
      <c r="D44" s="557"/>
      <c r="E44" s="557"/>
      <c r="F44" s="560" t="s">
        <v>297</v>
      </c>
      <c r="G44" s="560"/>
      <c r="H44" s="560"/>
      <c r="I44" s="560"/>
      <c r="J44" s="561"/>
      <c r="K44" s="294"/>
      <c r="L44" s="294"/>
      <c r="M44" s="294"/>
      <c r="N44" s="295"/>
      <c r="O44" s="277"/>
    </row>
    <row r="45" spans="1:15" ht="4" customHeight="1" x14ac:dyDescent="0.35">
      <c r="A45" s="268"/>
      <c r="F45" s="278"/>
      <c r="G45" s="278"/>
      <c r="H45" s="278"/>
      <c r="I45" s="245"/>
      <c r="J45" s="279"/>
      <c r="K45" s="278"/>
      <c r="L45" s="245"/>
      <c r="M45" s="245"/>
      <c r="N45" s="279"/>
      <c r="O45" s="276"/>
    </row>
    <row r="46" spans="1:15" ht="30" customHeight="1" x14ac:dyDescent="0.35">
      <c r="A46" s="570" t="s">
        <v>311</v>
      </c>
      <c r="B46" s="571"/>
      <c r="C46" s="296" t="s">
        <v>292</v>
      </c>
      <c r="D46" s="281" t="s">
        <v>293</v>
      </c>
      <c r="E46" s="282" t="s">
        <v>312</v>
      </c>
      <c r="F46" s="533">
        <f>ROUND(($C$47-$D$47)*$E$47,2)</f>
        <v>0</v>
      </c>
      <c r="G46" s="541"/>
      <c r="H46" s="615">
        <f>ROUND(($C$47-$D$47)*$E$47,2)</f>
        <v>0</v>
      </c>
      <c r="I46" s="615"/>
      <c r="J46" s="616"/>
      <c r="K46" s="245"/>
      <c r="L46" s="245"/>
      <c r="M46" s="245"/>
      <c r="N46" s="279"/>
      <c r="O46" s="276"/>
    </row>
    <row r="47" spans="1:15" ht="30" customHeight="1" x14ac:dyDescent="0.35">
      <c r="A47" s="570"/>
      <c r="B47" s="571"/>
      <c r="C47" s="287"/>
      <c r="D47" s="254">
        <v>0</v>
      </c>
      <c r="E47" s="321">
        <v>22</v>
      </c>
      <c r="F47" s="541"/>
      <c r="G47" s="541"/>
      <c r="H47" s="615"/>
      <c r="I47" s="615"/>
      <c r="J47" s="616"/>
      <c r="K47" s="245"/>
      <c r="L47" s="245"/>
      <c r="M47" s="245"/>
      <c r="N47" s="279"/>
      <c r="O47" s="276"/>
    </row>
    <row r="48" spans="1:15" ht="4" customHeight="1" x14ac:dyDescent="0.35">
      <c r="A48" s="268"/>
      <c r="F48" s="318"/>
      <c r="G48" s="318"/>
      <c r="H48" s="318"/>
      <c r="I48" s="166"/>
      <c r="J48" s="319"/>
      <c r="K48" s="278"/>
      <c r="L48" s="245"/>
      <c r="M48" s="245"/>
      <c r="N48" s="279"/>
      <c r="O48" s="276"/>
    </row>
    <row r="49" spans="1:26" ht="21.5" customHeight="1" x14ac:dyDescent="0.35">
      <c r="A49" s="570" t="s">
        <v>196</v>
      </c>
      <c r="B49" s="571"/>
      <c r="C49" s="530" t="s">
        <v>263</v>
      </c>
      <c r="D49" s="530"/>
      <c r="E49" s="530"/>
      <c r="F49" s="533">
        <f>$C$50</f>
        <v>0</v>
      </c>
      <c r="G49" s="541"/>
      <c r="H49" s="615">
        <f>$C$50</f>
        <v>0</v>
      </c>
      <c r="I49" s="615"/>
      <c r="J49" s="616"/>
      <c r="K49" s="245"/>
      <c r="L49" s="245"/>
      <c r="M49" s="245"/>
      <c r="N49" s="279"/>
      <c r="O49" s="276"/>
    </row>
    <row r="50" spans="1:26" ht="21.5" customHeight="1" x14ac:dyDescent="0.35">
      <c r="A50" s="570"/>
      <c r="B50" s="571"/>
      <c r="C50" s="575"/>
      <c r="D50" s="575"/>
      <c r="E50" s="575"/>
      <c r="F50" s="541"/>
      <c r="G50" s="541"/>
      <c r="H50" s="615"/>
      <c r="I50" s="615"/>
      <c r="J50" s="616"/>
      <c r="K50" s="245"/>
      <c r="L50" s="245"/>
      <c r="M50" s="245"/>
      <c r="N50" s="279"/>
      <c r="O50" s="276"/>
    </row>
    <row r="51" spans="1:26" ht="4" customHeight="1" x14ac:dyDescent="0.35">
      <c r="A51" s="268"/>
      <c r="F51" s="318"/>
      <c r="G51" s="318"/>
      <c r="H51" s="318"/>
      <c r="I51" s="166"/>
      <c r="J51" s="319"/>
      <c r="K51" s="278"/>
      <c r="L51" s="245"/>
      <c r="M51" s="245"/>
      <c r="N51" s="279"/>
      <c r="O51" s="276"/>
    </row>
    <row r="52" spans="1:26" ht="21.5" customHeight="1" x14ac:dyDescent="0.35">
      <c r="A52" s="570" t="s">
        <v>313</v>
      </c>
      <c r="B52" s="571"/>
      <c r="C52" s="530" t="s">
        <v>263</v>
      </c>
      <c r="D52" s="530"/>
      <c r="E52" s="600"/>
      <c r="F52" s="562">
        <f>$C$53</f>
        <v>0</v>
      </c>
      <c r="G52" s="563"/>
      <c r="H52" s="615">
        <f>$C$53</f>
        <v>0</v>
      </c>
      <c r="I52" s="615"/>
      <c r="J52" s="616"/>
      <c r="K52" s="245"/>
      <c r="L52" s="245"/>
      <c r="M52" s="245"/>
      <c r="N52" s="279"/>
      <c r="O52" s="276"/>
    </row>
    <row r="53" spans="1:26" ht="21.5" customHeight="1" x14ac:dyDescent="0.35">
      <c r="A53" s="570"/>
      <c r="B53" s="571"/>
      <c r="C53" s="575"/>
      <c r="D53" s="575"/>
      <c r="E53" s="601"/>
      <c r="F53" s="564"/>
      <c r="G53" s="565"/>
      <c r="H53" s="615"/>
      <c r="I53" s="615"/>
      <c r="J53" s="616"/>
      <c r="K53" s="245"/>
      <c r="L53" s="245"/>
      <c r="M53" s="245"/>
      <c r="N53" s="279"/>
      <c r="O53" s="276"/>
    </row>
    <row r="54" spans="1:26" ht="4" customHeight="1" x14ac:dyDescent="0.35">
      <c r="A54" s="268"/>
      <c r="F54" s="318"/>
      <c r="G54" s="318"/>
      <c r="H54" s="318"/>
      <c r="I54" s="166"/>
      <c r="J54" s="319"/>
      <c r="K54" s="278"/>
      <c r="L54" s="245"/>
      <c r="M54" s="245"/>
      <c r="N54" s="279"/>
      <c r="O54" s="276"/>
    </row>
    <row r="55" spans="1:26" ht="21.5" customHeight="1" x14ac:dyDescent="0.35">
      <c r="A55" s="570" t="s">
        <v>192</v>
      </c>
      <c r="B55" s="571"/>
      <c r="C55" s="530" t="s">
        <v>263</v>
      </c>
      <c r="D55" s="530"/>
      <c r="E55" s="530"/>
      <c r="F55" s="562">
        <f>$C$56</f>
        <v>0</v>
      </c>
      <c r="G55" s="563"/>
      <c r="H55" s="615">
        <f>$C$56</f>
        <v>0</v>
      </c>
      <c r="I55" s="615"/>
      <c r="J55" s="616"/>
      <c r="K55" s="245"/>
      <c r="L55" s="245"/>
      <c r="M55" s="245"/>
      <c r="N55" s="279"/>
      <c r="O55" s="276"/>
    </row>
    <row r="56" spans="1:26" ht="21.5" customHeight="1" x14ac:dyDescent="0.35">
      <c r="A56" s="570"/>
      <c r="B56" s="571"/>
      <c r="C56" s="575"/>
      <c r="D56" s="575"/>
      <c r="E56" s="575"/>
      <c r="F56" s="564"/>
      <c r="G56" s="565"/>
      <c r="H56" s="615"/>
      <c r="I56" s="615"/>
      <c r="J56" s="616"/>
      <c r="K56" s="245"/>
      <c r="L56" s="245"/>
      <c r="M56" s="245"/>
      <c r="N56" s="279"/>
      <c r="O56" s="276"/>
    </row>
    <row r="57" spans="1:26" ht="4" customHeight="1" x14ac:dyDescent="0.35">
      <c r="A57" s="268"/>
      <c r="F57" s="318"/>
      <c r="G57" s="318"/>
      <c r="H57" s="318"/>
      <c r="I57" s="166"/>
      <c r="J57" s="319"/>
      <c r="K57" s="278"/>
      <c r="L57" s="245"/>
      <c r="M57" s="245"/>
      <c r="N57" s="279"/>
      <c r="O57" s="276"/>
    </row>
    <row r="58" spans="1:26" ht="21.5" customHeight="1" x14ac:dyDescent="0.35">
      <c r="A58" s="570" t="s">
        <v>185</v>
      </c>
      <c r="B58" s="571"/>
      <c r="C58" s="530" t="s">
        <v>263</v>
      </c>
      <c r="D58" s="530"/>
      <c r="E58" s="530"/>
      <c r="F58" s="533">
        <f>$C$59</f>
        <v>0</v>
      </c>
      <c r="G58" s="541"/>
      <c r="H58" s="615">
        <f>$C$59</f>
        <v>0</v>
      </c>
      <c r="I58" s="615"/>
      <c r="J58" s="616"/>
      <c r="K58" s="245"/>
      <c r="L58" s="245"/>
      <c r="M58" s="245"/>
      <c r="N58" s="279"/>
      <c r="O58" s="276"/>
    </row>
    <row r="59" spans="1:26" ht="21.5" customHeight="1" x14ac:dyDescent="0.35">
      <c r="A59" s="570"/>
      <c r="B59" s="571"/>
      <c r="C59" s="575"/>
      <c r="D59" s="575"/>
      <c r="E59" s="575"/>
      <c r="F59" s="541"/>
      <c r="G59" s="541"/>
      <c r="H59" s="615"/>
      <c r="I59" s="615"/>
      <c r="J59" s="616"/>
      <c r="K59" s="245"/>
      <c r="L59" s="245"/>
      <c r="M59" s="245"/>
      <c r="N59" s="279"/>
      <c r="O59" s="276"/>
    </row>
    <row r="60" spans="1:26" ht="4" customHeight="1" x14ac:dyDescent="0.35">
      <c r="A60" s="268"/>
      <c r="F60" s="318"/>
      <c r="G60" s="318"/>
      <c r="H60" s="318"/>
      <c r="I60" s="166"/>
      <c r="J60" s="319"/>
      <c r="K60" s="278"/>
      <c r="L60" s="245"/>
      <c r="M60" s="245"/>
      <c r="N60" s="279"/>
      <c r="O60" s="276"/>
    </row>
    <row r="61" spans="1:26" ht="21" customHeight="1" x14ac:dyDescent="0.35">
      <c r="A61" s="570" t="s">
        <v>160</v>
      </c>
      <c r="B61" s="571"/>
      <c r="C61" s="286" t="s">
        <v>161</v>
      </c>
      <c r="D61" s="530" t="s">
        <v>294</v>
      </c>
      <c r="E61" s="530"/>
      <c r="F61" s="533">
        <f>ROUND((C62*D62*M14)-0.06*'Mot B'!K31,2)</f>
        <v>0</v>
      </c>
      <c r="G61" s="541"/>
      <c r="H61" s="615">
        <f>ROUND((C62*D62*M14)-0.06*'Mot D'!K31,2)</f>
        <v>0</v>
      </c>
      <c r="I61" s="615"/>
      <c r="J61" s="616"/>
      <c r="K61" s="630"/>
      <c r="L61" s="630"/>
      <c r="M61" s="624"/>
      <c r="N61" s="625"/>
      <c r="O61" s="276"/>
    </row>
    <row r="62" spans="1:26" ht="21" customHeight="1" thickBot="1" x14ac:dyDescent="0.4">
      <c r="A62" s="596"/>
      <c r="B62" s="629"/>
      <c r="C62" s="297"/>
      <c r="D62" s="631">
        <v>2</v>
      </c>
      <c r="E62" s="631"/>
      <c r="F62" s="631"/>
      <c r="G62" s="631"/>
      <c r="H62" s="632"/>
      <c r="I62" s="632"/>
      <c r="J62" s="633"/>
      <c r="K62" s="630"/>
      <c r="L62" s="630"/>
      <c r="M62" s="624"/>
      <c r="N62" s="625"/>
      <c r="O62" s="276"/>
    </row>
    <row r="63" spans="1:26" ht="4" customHeight="1" x14ac:dyDescent="0.35">
      <c r="A63" s="268"/>
      <c r="F63" s="278"/>
      <c r="G63" s="278"/>
      <c r="H63" s="278"/>
      <c r="I63" s="245"/>
      <c r="J63" s="279"/>
      <c r="K63" s="278"/>
      <c r="L63" s="245"/>
      <c r="M63" s="245"/>
      <c r="N63" s="279"/>
      <c r="O63" s="279"/>
      <c r="P63" s="245"/>
      <c r="Q63" s="245"/>
      <c r="R63" s="245"/>
      <c r="S63" s="245"/>
      <c r="T63" s="245"/>
      <c r="U63" s="245"/>
      <c r="V63" s="245"/>
      <c r="W63" s="298"/>
      <c r="X63" s="298"/>
      <c r="Y63" s="298"/>
      <c r="Z63" s="299"/>
    </row>
    <row r="64" spans="1:26" ht="30" customHeight="1" x14ac:dyDescent="0.35">
      <c r="A64" s="568" t="s">
        <v>335</v>
      </c>
      <c r="B64" s="634"/>
      <c r="C64" s="600" t="s">
        <v>263</v>
      </c>
      <c r="D64" s="637"/>
      <c r="E64" s="282" t="s">
        <v>331</v>
      </c>
      <c r="F64" s="533">
        <f>ROUND($C$65*$E$65,2)</f>
        <v>0</v>
      </c>
      <c r="G64" s="541"/>
      <c r="H64" s="615">
        <f>ROUND($C$65*$E$65,2)</f>
        <v>0</v>
      </c>
      <c r="I64" s="615"/>
      <c r="J64" s="616"/>
      <c r="K64" s="245"/>
      <c r="L64" s="245"/>
      <c r="M64" s="245"/>
      <c r="N64" s="279"/>
      <c r="O64" s="279"/>
      <c r="P64" s="245"/>
      <c r="Q64" s="245"/>
      <c r="R64" s="245"/>
      <c r="S64" s="245"/>
      <c r="T64" s="245"/>
      <c r="U64" s="245"/>
      <c r="V64" s="245"/>
      <c r="W64" s="298"/>
      <c r="X64" s="298"/>
      <c r="Y64" s="298"/>
      <c r="Z64" s="299"/>
    </row>
    <row r="65" spans="1:26" ht="30" customHeight="1" thickBot="1" x14ac:dyDescent="0.4">
      <c r="A65" s="635"/>
      <c r="B65" s="636"/>
      <c r="C65" s="638"/>
      <c r="D65" s="639"/>
      <c r="E65" s="300">
        <v>0.2</v>
      </c>
      <c r="F65" s="631"/>
      <c r="G65" s="631"/>
      <c r="H65" s="632"/>
      <c r="I65" s="632"/>
      <c r="J65" s="633"/>
      <c r="K65" s="301"/>
      <c r="L65" s="301"/>
      <c r="M65" s="301"/>
      <c r="N65" s="302"/>
      <c r="O65" s="302"/>
      <c r="P65" s="245"/>
      <c r="Q65" s="245"/>
      <c r="R65" s="245"/>
      <c r="S65" s="245"/>
      <c r="T65" s="245"/>
      <c r="U65" s="245"/>
      <c r="V65" s="245"/>
      <c r="W65" s="298"/>
      <c r="X65" s="298"/>
      <c r="Y65" s="298"/>
      <c r="Z65" s="299"/>
    </row>
    <row r="66" spans="1:26" ht="4" customHeight="1" x14ac:dyDescent="0.35">
      <c r="F66" s="278"/>
      <c r="G66" s="278"/>
      <c r="H66" s="278"/>
      <c r="I66" s="245"/>
      <c r="J66" s="245"/>
      <c r="K66" s="278"/>
      <c r="L66" s="245"/>
      <c r="M66" s="245"/>
      <c r="N66" s="245"/>
      <c r="O66" s="245"/>
      <c r="P66" s="245"/>
      <c r="Q66" s="245"/>
      <c r="R66" s="245"/>
      <c r="S66" s="245"/>
      <c r="T66" s="245"/>
      <c r="U66" s="245"/>
      <c r="V66" s="245"/>
      <c r="W66" s="298"/>
      <c r="X66" s="298"/>
      <c r="Y66" s="298"/>
      <c r="Z66" s="299"/>
    </row>
    <row r="67" spans="1:26" s="230" customFormat="1" ht="12" customHeight="1" thickBot="1" x14ac:dyDescent="0.4">
      <c r="A67" s="268"/>
      <c r="B67" s="240"/>
      <c r="C67" s="229"/>
      <c r="D67" s="229"/>
      <c r="E67" s="229"/>
      <c r="F67" s="229"/>
      <c r="G67" s="229"/>
      <c r="H67" s="229"/>
      <c r="I67" s="229"/>
      <c r="J67" s="229"/>
      <c r="K67" s="229"/>
      <c r="L67" s="229"/>
      <c r="M67" s="229"/>
      <c r="N67" s="229"/>
    </row>
    <row r="68" spans="1:26" ht="38.5" customHeight="1" x14ac:dyDescent="0.35">
      <c r="A68" s="626" t="s">
        <v>264</v>
      </c>
      <c r="B68" s="627"/>
      <c r="C68" s="627"/>
      <c r="D68" s="627"/>
      <c r="E68" s="627"/>
      <c r="F68" s="627"/>
      <c r="G68" s="627"/>
      <c r="H68" s="627"/>
      <c r="I68" s="627"/>
      <c r="J68" s="627"/>
      <c r="K68" s="627"/>
      <c r="L68" s="627"/>
      <c r="M68" s="627"/>
      <c r="N68" s="628"/>
    </row>
    <row r="69" spans="1:26" s="230" customFormat="1" ht="5.15" customHeight="1" x14ac:dyDescent="0.35">
      <c r="A69" s="303"/>
      <c r="B69" s="229"/>
      <c r="C69" s="229"/>
      <c r="D69" s="229"/>
      <c r="E69" s="229"/>
      <c r="F69" s="229"/>
      <c r="G69" s="229"/>
      <c r="H69" s="229"/>
      <c r="I69" s="229"/>
      <c r="J69" s="229"/>
      <c r="K69" s="229"/>
      <c r="L69" s="229"/>
      <c r="M69" s="229"/>
      <c r="N69" s="262"/>
    </row>
    <row r="70" spans="1:26" ht="20" customHeight="1" x14ac:dyDescent="0.35">
      <c r="A70" s="304"/>
      <c r="B70" s="305"/>
      <c r="C70" s="305"/>
      <c r="D70" s="305"/>
      <c r="E70" s="305"/>
      <c r="F70" s="305"/>
      <c r="G70" s="305"/>
      <c r="H70" s="305"/>
      <c r="I70" s="305"/>
      <c r="J70" s="305"/>
      <c r="K70" s="619" t="s">
        <v>18</v>
      </c>
      <c r="L70" s="620"/>
      <c r="M70" s="620"/>
      <c r="N70" s="621"/>
    </row>
    <row r="71" spans="1:26" ht="20" customHeight="1" x14ac:dyDescent="0.35">
      <c r="A71" s="306" t="s">
        <v>217</v>
      </c>
      <c r="B71" s="307"/>
      <c r="C71" s="307"/>
      <c r="D71" s="307"/>
      <c r="E71" s="307"/>
      <c r="F71" s="307"/>
      <c r="G71" s="307"/>
      <c r="H71" s="307"/>
      <c r="I71" s="307"/>
      <c r="J71" s="307"/>
      <c r="K71" s="622"/>
      <c r="L71" s="622"/>
      <c r="M71" s="622"/>
      <c r="N71" s="623"/>
    </row>
    <row r="72" spans="1:26" ht="20" customHeight="1" x14ac:dyDescent="0.35">
      <c r="A72" s="308" t="s">
        <v>40</v>
      </c>
      <c r="B72" s="174"/>
      <c r="C72" s="174"/>
      <c r="D72" s="174"/>
      <c r="E72" s="174"/>
      <c r="F72" s="174"/>
      <c r="G72" s="174"/>
      <c r="H72" s="174"/>
      <c r="I72" s="174"/>
      <c r="J72" s="174"/>
      <c r="K72" s="604"/>
      <c r="L72" s="604"/>
      <c r="M72" s="604"/>
      <c r="N72" s="605"/>
    </row>
    <row r="73" spans="1:26" ht="20" customHeight="1" x14ac:dyDescent="0.35">
      <c r="A73" s="308" t="s">
        <v>299</v>
      </c>
      <c r="B73" s="174"/>
      <c r="C73" s="174"/>
      <c r="D73" s="174"/>
      <c r="E73" s="174"/>
      <c r="F73" s="174"/>
      <c r="G73" s="174"/>
      <c r="H73" s="174"/>
      <c r="I73" s="309"/>
      <c r="J73" s="174"/>
      <c r="K73" s="617" t="s">
        <v>205</v>
      </c>
      <c r="L73" s="617"/>
      <c r="M73" s="617"/>
      <c r="N73" s="618"/>
    </row>
    <row r="74" spans="1:26" ht="20" customHeight="1" x14ac:dyDescent="0.35">
      <c r="A74" s="306" t="s">
        <v>41</v>
      </c>
      <c r="B74" s="307"/>
      <c r="C74" s="307"/>
      <c r="D74" s="307"/>
      <c r="E74" s="307"/>
      <c r="F74" s="307"/>
      <c r="G74" s="307"/>
      <c r="H74" s="307"/>
      <c r="I74" s="307"/>
      <c r="J74" s="307"/>
      <c r="K74" s="640">
        <f>IF(K73="Lucro Real",0.0165,IF(K73="Lucro Presumido",0.0065,"Erro"))</f>
        <v>1.6500000000000001E-2</v>
      </c>
      <c r="L74" s="640"/>
      <c r="M74" s="640"/>
      <c r="N74" s="641"/>
    </row>
    <row r="75" spans="1:26" ht="20" customHeight="1" x14ac:dyDescent="0.35">
      <c r="A75" s="306" t="s">
        <v>42</v>
      </c>
      <c r="B75" s="307"/>
      <c r="C75" s="307"/>
      <c r="D75" s="307"/>
      <c r="E75" s="307"/>
      <c r="F75" s="307"/>
      <c r="G75" s="307"/>
      <c r="H75" s="307"/>
      <c r="I75" s="307"/>
      <c r="J75" s="307"/>
      <c r="K75" s="640">
        <f>IF(K73="Lucro Real",0.076,IF(K73="Lucro Presumido",0.03,"Erro"))</f>
        <v>7.5999999999999998E-2</v>
      </c>
      <c r="L75" s="640"/>
      <c r="M75" s="640"/>
      <c r="N75" s="641"/>
    </row>
    <row r="76" spans="1:26" ht="20" customHeight="1" x14ac:dyDescent="0.35">
      <c r="A76" s="310" t="s">
        <v>145</v>
      </c>
      <c r="B76" s="311"/>
      <c r="C76" s="311"/>
      <c r="D76" s="311"/>
      <c r="E76" s="311"/>
      <c r="F76" s="311"/>
      <c r="G76" s="311"/>
      <c r="H76" s="311"/>
      <c r="I76" s="311"/>
      <c r="J76" s="311"/>
      <c r="K76" s="604"/>
      <c r="L76" s="604"/>
      <c r="M76" s="604"/>
      <c r="N76" s="605"/>
    </row>
    <row r="77" spans="1:26" ht="20" customHeight="1" x14ac:dyDescent="0.35">
      <c r="A77" s="310" t="s">
        <v>146</v>
      </c>
      <c r="B77" s="311"/>
      <c r="C77" s="311"/>
      <c r="D77" s="311"/>
      <c r="E77" s="311"/>
      <c r="F77" s="311"/>
      <c r="G77" s="311"/>
      <c r="H77" s="311"/>
      <c r="I77" s="311"/>
      <c r="J77" s="311"/>
      <c r="K77" s="606"/>
      <c r="L77" s="607"/>
      <c r="M77" s="607"/>
      <c r="N77" s="608"/>
    </row>
    <row r="78" spans="1:26" ht="7" customHeight="1" x14ac:dyDescent="0.35">
      <c r="A78" s="268"/>
      <c r="H78" s="312"/>
      <c r="I78" s="312"/>
      <c r="J78" s="312"/>
      <c r="K78" s="312"/>
      <c r="L78" s="312"/>
      <c r="M78" s="312"/>
      <c r="N78" s="313"/>
    </row>
    <row r="79" spans="1:26" ht="20" customHeight="1" x14ac:dyDescent="0.35">
      <c r="A79" s="306" t="s">
        <v>189</v>
      </c>
      <c r="B79" s="307"/>
      <c r="C79" s="307"/>
      <c r="D79" s="307"/>
      <c r="E79" s="307"/>
      <c r="F79" s="307"/>
      <c r="G79" s="307"/>
      <c r="H79" s="307"/>
      <c r="I79" s="307"/>
      <c r="J79" s="307"/>
      <c r="K79" s="609">
        <v>0.05</v>
      </c>
      <c r="L79" s="610"/>
      <c r="M79" s="610"/>
      <c r="N79" s="611"/>
    </row>
    <row r="80" spans="1:26" ht="20" customHeight="1" thickBot="1" x14ac:dyDescent="0.4">
      <c r="A80" s="314" t="s">
        <v>206</v>
      </c>
      <c r="B80" s="315"/>
      <c r="C80" s="315"/>
      <c r="D80" s="315"/>
      <c r="E80" s="315"/>
      <c r="F80" s="315"/>
      <c r="G80" s="315"/>
      <c r="H80" s="315"/>
      <c r="I80" s="315"/>
      <c r="J80" s="315"/>
      <c r="K80" s="612">
        <f>SUM(K74:N77,K79)</f>
        <v>0.14250000000000002</v>
      </c>
      <c r="L80" s="613"/>
      <c r="M80" s="613"/>
      <c r="N80" s="614"/>
    </row>
    <row r="81" spans="8:14" ht="26.25" customHeight="1" x14ac:dyDescent="0.35">
      <c r="H81" s="316"/>
      <c r="I81" s="316"/>
      <c r="L81" s="317"/>
      <c r="N81" s="316"/>
    </row>
    <row r="82" spans="8:14" ht="26.25" customHeight="1" x14ac:dyDescent="0.35">
      <c r="H82" s="316"/>
      <c r="I82" s="316"/>
      <c r="L82" s="317"/>
      <c r="N82" s="316"/>
    </row>
  </sheetData>
  <mergeCells count="126">
    <mergeCell ref="K74:N74"/>
    <mergeCell ref="K75:N75"/>
    <mergeCell ref="F44:J44"/>
    <mergeCell ref="F46:G47"/>
    <mergeCell ref="H46:J47"/>
    <mergeCell ref="F58:G59"/>
    <mergeCell ref="A55:B56"/>
    <mergeCell ref="A52:B53"/>
    <mergeCell ref="A49:B50"/>
    <mergeCell ref="C49:E49"/>
    <mergeCell ref="C50:E50"/>
    <mergeCell ref="C53:E53"/>
    <mergeCell ref="F52:G53"/>
    <mergeCell ref="H52:J53"/>
    <mergeCell ref="C55:E55"/>
    <mergeCell ref="C56:E56"/>
    <mergeCell ref="F55:G56"/>
    <mergeCell ref="H55:J56"/>
    <mergeCell ref="F49:G50"/>
    <mergeCell ref="H49:J50"/>
    <mergeCell ref="C52:E52"/>
    <mergeCell ref="K76:N76"/>
    <mergeCell ref="K77:N77"/>
    <mergeCell ref="K79:N79"/>
    <mergeCell ref="K80:N80"/>
    <mergeCell ref="H58:J59"/>
    <mergeCell ref="K73:N73"/>
    <mergeCell ref="K70:N70"/>
    <mergeCell ref="K71:N71"/>
    <mergeCell ref="K72:N72"/>
    <mergeCell ref="M61:N62"/>
    <mergeCell ref="A68:N68"/>
    <mergeCell ref="A61:B62"/>
    <mergeCell ref="A58:B59"/>
    <mergeCell ref="K61:L62"/>
    <mergeCell ref="D62:E62"/>
    <mergeCell ref="F61:G62"/>
    <mergeCell ref="H61:J62"/>
    <mergeCell ref="C58:E58"/>
    <mergeCell ref="C59:E59"/>
    <mergeCell ref="A64:B65"/>
    <mergeCell ref="C64:D64"/>
    <mergeCell ref="F64:G65"/>
    <mergeCell ref="H64:J65"/>
    <mergeCell ref="C65:D65"/>
    <mergeCell ref="A1:N1"/>
    <mergeCell ref="A3:N3"/>
    <mergeCell ref="A10:N10"/>
    <mergeCell ref="A12:N12"/>
    <mergeCell ref="A14:L14"/>
    <mergeCell ref="A7:B7"/>
    <mergeCell ref="H42:J43"/>
    <mergeCell ref="F42:G43"/>
    <mergeCell ref="I33:J34"/>
    <mergeCell ref="M33:N34"/>
    <mergeCell ref="M36:N37"/>
    <mergeCell ref="A33:B34"/>
    <mergeCell ref="A36:B37"/>
    <mergeCell ref="A39:B40"/>
    <mergeCell ref="C39:E39"/>
    <mergeCell ref="C37:E37"/>
    <mergeCell ref="D23:E23"/>
    <mergeCell ref="C26:E26"/>
    <mergeCell ref="C27:E27"/>
    <mergeCell ref="A20:B21"/>
    <mergeCell ref="A23:B24"/>
    <mergeCell ref="A26:B27"/>
    <mergeCell ref="A18:B18"/>
    <mergeCell ref="C42:E44"/>
    <mergeCell ref="A29:B31"/>
    <mergeCell ref="A46:B47"/>
    <mergeCell ref="F36:F37"/>
    <mergeCell ref="G36:H37"/>
    <mergeCell ref="F39:F40"/>
    <mergeCell ref="G39:H40"/>
    <mergeCell ref="C33:E33"/>
    <mergeCell ref="C34:E34"/>
    <mergeCell ref="C36:E36"/>
    <mergeCell ref="A44:B44"/>
    <mergeCell ref="C40:E40"/>
    <mergeCell ref="F33:F34"/>
    <mergeCell ref="G33:H34"/>
    <mergeCell ref="K5:L5"/>
    <mergeCell ref="M14:N14"/>
    <mergeCell ref="C7:N7"/>
    <mergeCell ref="C5:D5"/>
    <mergeCell ref="E5:F5"/>
    <mergeCell ref="K16:L17"/>
    <mergeCell ref="M16:N17"/>
    <mergeCell ref="F26:F27"/>
    <mergeCell ref="C16:E18"/>
    <mergeCell ref="F16:F17"/>
    <mergeCell ref="G16:H17"/>
    <mergeCell ref="I16:J17"/>
    <mergeCell ref="G5:H5"/>
    <mergeCell ref="I5:J5"/>
    <mergeCell ref="F18:N18"/>
    <mergeCell ref="F20:F21"/>
    <mergeCell ref="G20:H21"/>
    <mergeCell ref="I20:J21"/>
    <mergeCell ref="K20:L21"/>
    <mergeCell ref="M20:N21"/>
    <mergeCell ref="I39:J40"/>
    <mergeCell ref="D61:E61"/>
    <mergeCell ref="M39:N40"/>
    <mergeCell ref="K39:L40"/>
    <mergeCell ref="K26:L27"/>
    <mergeCell ref="M26:N27"/>
    <mergeCell ref="M5:N5"/>
    <mergeCell ref="C31:D31"/>
    <mergeCell ref="F29:F31"/>
    <mergeCell ref="G29:H31"/>
    <mergeCell ref="I29:J31"/>
    <mergeCell ref="K29:L31"/>
    <mergeCell ref="M29:N31"/>
    <mergeCell ref="K33:L34"/>
    <mergeCell ref="I36:J37"/>
    <mergeCell ref="K36:L37"/>
    <mergeCell ref="D24:E24"/>
    <mergeCell ref="F23:F24"/>
    <mergeCell ref="G23:H24"/>
    <mergeCell ref="I23:J24"/>
    <mergeCell ref="K23:L24"/>
    <mergeCell ref="M23:N24"/>
    <mergeCell ref="G26:H27"/>
    <mergeCell ref="I26:J27"/>
  </mergeCells>
  <pageMargins left="0.67" right="0.15" top="1.2" bottom="0.62" header="0.47244094488188981" footer="0.31496062992125984"/>
  <pageSetup paperSize="9" scale="43"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V43"/>
  <sheetViews>
    <sheetView showGridLines="0" zoomScale="60" zoomScaleNormal="60" workbookViewId="0">
      <selection sqref="A1:R1"/>
    </sheetView>
  </sheetViews>
  <sheetFormatPr defaultRowHeight="14.5" x14ac:dyDescent="0.35"/>
  <cols>
    <col min="1" max="1" width="24.90625" style="333" customWidth="1"/>
    <col min="2" max="2" width="22" style="333" customWidth="1"/>
    <col min="3" max="4" width="12.26953125" style="333" customWidth="1"/>
    <col min="5" max="5" width="11.08984375" style="240" customWidth="1"/>
    <col min="6" max="6" width="13.6328125" style="240" customWidth="1"/>
    <col min="7" max="7" width="11.08984375" style="240" customWidth="1"/>
    <col min="8" max="8" width="13.6328125" style="240" customWidth="1"/>
    <col min="9" max="9" width="10.90625" style="240" customWidth="1"/>
    <col min="10" max="10" width="13.6328125" style="240" customWidth="1"/>
    <col min="11" max="11" width="11.7265625" style="240" customWidth="1"/>
    <col min="12" max="12" width="13.6328125" style="240" customWidth="1"/>
    <col min="13" max="13" width="11.26953125" style="240" customWidth="1"/>
    <col min="14" max="14" width="13.6328125" style="240" customWidth="1"/>
    <col min="15" max="15" width="11.36328125" style="240" customWidth="1"/>
    <col min="16" max="16" width="13.6328125" style="240" customWidth="1"/>
    <col min="17" max="17" width="10" style="240" customWidth="1"/>
    <col min="18" max="18" width="13.6328125" style="240" customWidth="1"/>
    <col min="19" max="19" width="0.81640625" style="240" customWidth="1"/>
    <col min="20" max="20" width="0" style="240" hidden="1" customWidth="1"/>
    <col min="21" max="16384" width="8.7265625" style="240"/>
  </cols>
  <sheetData>
    <row r="1" spans="1:22" s="225" customFormat="1" ht="40" customHeight="1" x14ac:dyDescent="0.35">
      <c r="A1" s="660" t="s">
        <v>337</v>
      </c>
      <c r="B1" s="661"/>
      <c r="C1" s="661"/>
      <c r="D1" s="661"/>
      <c r="E1" s="661"/>
      <c r="F1" s="661"/>
      <c r="G1" s="661"/>
      <c r="H1" s="661"/>
      <c r="I1" s="661"/>
      <c r="J1" s="661"/>
      <c r="K1" s="661"/>
      <c r="L1" s="661"/>
      <c r="M1" s="661"/>
      <c r="N1" s="661"/>
      <c r="O1" s="661"/>
      <c r="P1" s="661"/>
      <c r="Q1" s="661"/>
      <c r="R1" s="662"/>
      <c r="S1" s="324"/>
      <c r="T1" s="324"/>
      <c r="U1" s="324"/>
      <c r="V1" s="324"/>
    </row>
    <row r="2" spans="1:22" s="227" customFormat="1" ht="5.15" customHeight="1" x14ac:dyDescent="0.35">
      <c r="A2" s="259"/>
      <c r="D2" s="226"/>
      <c r="E2" s="226"/>
      <c r="F2" s="226"/>
      <c r="G2" s="226"/>
      <c r="H2" s="226"/>
      <c r="I2" s="226"/>
      <c r="J2" s="226"/>
      <c r="K2" s="226"/>
      <c r="L2" s="226"/>
      <c r="M2" s="226"/>
      <c r="N2" s="226"/>
      <c r="O2" s="226"/>
      <c r="P2" s="226"/>
      <c r="Q2" s="226"/>
      <c r="R2" s="260"/>
      <c r="S2" s="226"/>
      <c r="T2" s="226"/>
      <c r="U2" s="226"/>
      <c r="V2" s="226"/>
    </row>
    <row r="3" spans="1:22" s="228" customFormat="1" ht="32.5" customHeight="1" x14ac:dyDescent="0.45">
      <c r="A3" s="657"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58"/>
      <c r="P3" s="658"/>
      <c r="Q3" s="658"/>
      <c r="R3" s="659"/>
      <c r="S3" s="325"/>
      <c r="T3" s="325"/>
      <c r="U3" s="325"/>
      <c r="V3" s="325"/>
    </row>
    <row r="4" spans="1:22" s="230" customFormat="1" ht="5.15" customHeight="1" x14ac:dyDescent="0.35">
      <c r="A4" s="261"/>
      <c r="D4" s="229"/>
      <c r="E4" s="229"/>
      <c r="F4" s="229"/>
      <c r="G4" s="229"/>
      <c r="H4" s="229"/>
      <c r="I4" s="229"/>
      <c r="J4" s="229"/>
      <c r="K4" s="229"/>
      <c r="L4" s="229"/>
      <c r="M4" s="229"/>
      <c r="N4" s="229"/>
      <c r="O4" s="229"/>
      <c r="P4" s="229"/>
      <c r="Q4" s="229"/>
      <c r="R4" s="262"/>
      <c r="S4" s="229"/>
      <c r="T4" s="229"/>
      <c r="U4" s="229"/>
      <c r="V4" s="326"/>
    </row>
    <row r="5" spans="1:22" s="236" customFormat="1" ht="36" customHeight="1" x14ac:dyDescent="0.35">
      <c r="A5" s="327" t="s">
        <v>245</v>
      </c>
      <c r="B5" s="664"/>
      <c r="C5" s="665"/>
      <c r="D5" s="547" t="s">
        <v>246</v>
      </c>
      <c r="E5" s="548"/>
      <c r="F5" s="666"/>
      <c r="G5" s="667"/>
      <c r="H5" s="667"/>
      <c r="I5" s="668"/>
      <c r="J5" s="542" t="s">
        <v>247</v>
      </c>
      <c r="K5" s="543"/>
      <c r="L5" s="535"/>
      <c r="M5" s="669"/>
      <c r="N5" s="233" t="s">
        <v>248</v>
      </c>
      <c r="O5" s="527"/>
      <c r="P5" s="527"/>
      <c r="Q5" s="527"/>
      <c r="R5" s="546"/>
    </row>
    <row r="6" spans="1:22" s="239" customFormat="1" ht="5.15" customHeight="1" x14ac:dyDescent="0.35">
      <c r="A6" s="265"/>
      <c r="B6" s="237"/>
      <c r="C6" s="237"/>
      <c r="D6" s="237"/>
      <c r="E6" s="238"/>
      <c r="F6" s="238"/>
      <c r="G6" s="238"/>
      <c r="H6" s="238"/>
      <c r="I6" s="238"/>
      <c r="J6" s="238"/>
      <c r="K6" s="238"/>
      <c r="L6" s="238"/>
      <c r="M6" s="238"/>
      <c r="N6" s="238"/>
      <c r="O6" s="238"/>
      <c r="P6" s="238"/>
      <c r="R6" s="266"/>
      <c r="S6" s="238"/>
      <c r="T6" s="238"/>
      <c r="U6" s="238"/>
      <c r="V6" s="238"/>
    </row>
    <row r="7" spans="1:22" s="236" customFormat="1" ht="36.5" customHeight="1" x14ac:dyDescent="0.35">
      <c r="A7" s="670" t="s">
        <v>249</v>
      </c>
      <c r="B7" s="511"/>
      <c r="C7" s="671"/>
      <c r="D7" s="527"/>
      <c r="E7" s="527"/>
      <c r="F7" s="527"/>
      <c r="G7" s="527"/>
      <c r="H7" s="527"/>
      <c r="I7" s="527"/>
      <c r="J7" s="527"/>
      <c r="K7" s="527"/>
      <c r="L7" s="527"/>
      <c r="M7" s="527"/>
      <c r="N7" s="527"/>
      <c r="O7" s="527"/>
      <c r="P7" s="527"/>
      <c r="Q7" s="527"/>
      <c r="R7" s="546"/>
      <c r="S7" s="328"/>
      <c r="T7" s="328"/>
      <c r="U7" s="328"/>
    </row>
    <row r="8" spans="1:22" s="239" customFormat="1" ht="5.15" customHeight="1" x14ac:dyDescent="0.35">
      <c r="A8" s="265"/>
      <c r="B8" s="237"/>
      <c r="C8" s="237"/>
      <c r="D8" s="237"/>
      <c r="E8" s="238"/>
      <c r="F8" s="238"/>
      <c r="G8" s="238"/>
      <c r="H8" s="238"/>
      <c r="I8" s="238"/>
      <c r="J8" s="238"/>
      <c r="K8" s="238"/>
      <c r="L8" s="238"/>
      <c r="M8" s="238"/>
      <c r="N8" s="238"/>
      <c r="O8" s="238"/>
      <c r="P8" s="238"/>
      <c r="R8" s="266"/>
      <c r="S8" s="238"/>
      <c r="T8" s="238"/>
      <c r="U8" s="238"/>
      <c r="V8" s="238"/>
    </row>
    <row r="9" spans="1:22" ht="41" customHeight="1" x14ac:dyDescent="0.35">
      <c r="A9" s="586" t="s">
        <v>36</v>
      </c>
      <c r="B9" s="587"/>
      <c r="C9" s="587"/>
      <c r="D9" s="587"/>
      <c r="E9" s="587"/>
      <c r="F9" s="587"/>
      <c r="G9" s="587"/>
      <c r="H9" s="587"/>
      <c r="I9" s="587"/>
      <c r="J9" s="587"/>
      <c r="K9" s="587"/>
      <c r="L9" s="587"/>
      <c r="M9" s="587"/>
      <c r="N9" s="587"/>
      <c r="O9" s="587"/>
      <c r="P9" s="587"/>
      <c r="Q9" s="587"/>
      <c r="R9" s="588"/>
      <c r="S9" s="329"/>
      <c r="T9" s="329"/>
      <c r="U9" s="329"/>
      <c r="V9" s="329"/>
    </row>
    <row r="10" spans="1:22" s="230" customFormat="1" ht="5" customHeight="1" x14ac:dyDescent="0.35">
      <c r="A10" s="267"/>
      <c r="B10" s="229"/>
      <c r="C10" s="229"/>
      <c r="D10" s="229"/>
      <c r="E10" s="229"/>
      <c r="F10" s="229"/>
      <c r="G10" s="229"/>
      <c r="H10" s="229"/>
      <c r="I10" s="229"/>
      <c r="J10" s="229"/>
      <c r="K10" s="229"/>
      <c r="L10" s="229"/>
      <c r="M10" s="229"/>
      <c r="N10" s="229"/>
      <c r="O10" s="229"/>
      <c r="P10" s="229"/>
      <c r="R10" s="262"/>
      <c r="S10" s="229"/>
      <c r="T10" s="229"/>
      <c r="U10" s="229"/>
      <c r="V10" s="326"/>
    </row>
    <row r="11" spans="1:22" ht="38.5" customHeight="1" x14ac:dyDescent="0.35">
      <c r="A11" s="589" t="s">
        <v>265</v>
      </c>
      <c r="B11" s="590"/>
      <c r="C11" s="590"/>
      <c r="D11" s="590"/>
      <c r="E11" s="590"/>
      <c r="F11" s="590"/>
      <c r="G11" s="590"/>
      <c r="H11" s="590"/>
      <c r="I11" s="590"/>
      <c r="J11" s="590"/>
      <c r="K11" s="590"/>
      <c r="L11" s="590"/>
      <c r="M11" s="590"/>
      <c r="N11" s="590"/>
      <c r="O11" s="590"/>
      <c r="P11" s="590"/>
      <c r="Q11" s="590"/>
      <c r="R11" s="591"/>
      <c r="S11" s="329"/>
      <c r="T11" s="329"/>
      <c r="U11" s="329"/>
      <c r="V11" s="329"/>
    </row>
    <row r="12" spans="1:22" s="230" customFormat="1" ht="5" customHeight="1" x14ac:dyDescent="0.35">
      <c r="A12" s="267"/>
      <c r="B12" s="229"/>
      <c r="C12" s="229"/>
      <c r="D12" s="158"/>
      <c r="E12" s="158"/>
      <c r="F12" s="158"/>
      <c r="G12" s="158"/>
      <c r="H12" s="158"/>
      <c r="I12" s="158"/>
      <c r="J12" s="158"/>
      <c r="K12" s="158"/>
      <c r="L12" s="158"/>
      <c r="M12" s="158"/>
      <c r="N12" s="158"/>
      <c r="O12" s="158"/>
      <c r="P12" s="158"/>
      <c r="Q12" s="160"/>
      <c r="R12" s="338"/>
      <c r="S12" s="229"/>
      <c r="T12" s="229"/>
      <c r="U12" s="229"/>
      <c r="V12" s="326"/>
    </row>
    <row r="13" spans="1:22" s="230" customFormat="1" ht="39.5" customHeight="1" x14ac:dyDescent="0.35">
      <c r="A13" s="673" t="s">
        <v>0</v>
      </c>
      <c r="B13" s="674"/>
      <c r="C13" s="674" t="s">
        <v>1</v>
      </c>
      <c r="D13" s="675" t="s">
        <v>2</v>
      </c>
      <c r="E13" s="663" t="s">
        <v>165</v>
      </c>
      <c r="F13" s="663"/>
      <c r="G13" s="663" t="s">
        <v>272</v>
      </c>
      <c r="H13" s="663"/>
      <c r="I13" s="663" t="s">
        <v>166</v>
      </c>
      <c r="J13" s="663"/>
      <c r="K13" s="663" t="s">
        <v>170</v>
      </c>
      <c r="L13" s="663"/>
      <c r="M13" s="663" t="s">
        <v>266</v>
      </c>
      <c r="N13" s="663"/>
      <c r="O13" s="663" t="s">
        <v>194</v>
      </c>
      <c r="P13" s="663"/>
      <c r="Q13" s="663" t="s">
        <v>191</v>
      </c>
      <c r="R13" s="672"/>
      <c r="S13" s="229"/>
      <c r="T13" s="229"/>
      <c r="U13" s="229"/>
      <c r="V13" s="326"/>
    </row>
    <row r="14" spans="1:22" ht="32" customHeight="1" x14ac:dyDescent="0.35">
      <c r="A14" s="673"/>
      <c r="B14" s="674"/>
      <c r="C14" s="674"/>
      <c r="D14" s="675"/>
      <c r="E14" s="339" t="s">
        <v>3</v>
      </c>
      <c r="F14" s="339" t="s">
        <v>4</v>
      </c>
      <c r="G14" s="339" t="s">
        <v>3</v>
      </c>
      <c r="H14" s="339" t="s">
        <v>4</v>
      </c>
      <c r="I14" s="339" t="s">
        <v>3</v>
      </c>
      <c r="J14" s="339" t="s">
        <v>4</v>
      </c>
      <c r="K14" s="339" t="s">
        <v>3</v>
      </c>
      <c r="L14" s="339" t="s">
        <v>4</v>
      </c>
      <c r="M14" s="339" t="s">
        <v>3</v>
      </c>
      <c r="N14" s="339" t="s">
        <v>4</v>
      </c>
      <c r="O14" s="339" t="s">
        <v>3</v>
      </c>
      <c r="P14" s="339" t="s">
        <v>4</v>
      </c>
      <c r="Q14" s="339" t="s">
        <v>3</v>
      </c>
      <c r="R14" s="340" t="s">
        <v>4</v>
      </c>
    </row>
    <row r="15" spans="1:22" ht="18.5" customHeight="1" x14ac:dyDescent="0.35">
      <c r="A15" s="642" t="s">
        <v>12</v>
      </c>
      <c r="B15" s="643"/>
      <c r="C15" s="287"/>
      <c r="D15" s="341">
        <v>4</v>
      </c>
      <c r="E15" s="321">
        <v>2</v>
      </c>
      <c r="F15" s="254">
        <f>ROUND($C15*E15/$D15,2)</f>
        <v>0</v>
      </c>
      <c r="G15" s="321">
        <v>2</v>
      </c>
      <c r="H15" s="254">
        <f>ROUND($C15*G15/$D15,2)</f>
        <v>0</v>
      </c>
      <c r="I15" s="321">
        <v>2</v>
      </c>
      <c r="J15" s="254">
        <f>ROUND($C15*I15/$D15,2)</f>
        <v>0</v>
      </c>
      <c r="K15" s="321">
        <v>0</v>
      </c>
      <c r="L15" s="254">
        <f>ROUND($C15*K15/$D15,2)</f>
        <v>0</v>
      </c>
      <c r="M15" s="321">
        <v>0</v>
      </c>
      <c r="N15" s="254">
        <f>ROUND($C15*M15/$D15,2)</f>
        <v>0</v>
      </c>
      <c r="O15" s="321">
        <v>2</v>
      </c>
      <c r="P15" s="254">
        <f>ROUND($C15*O15/$D15,2)</f>
        <v>0</v>
      </c>
      <c r="Q15" s="321">
        <v>2</v>
      </c>
      <c r="R15" s="320">
        <f>ROUND($C15*Q15/$D15,2)</f>
        <v>0</v>
      </c>
    </row>
    <row r="16" spans="1:22" ht="18.75" customHeight="1" x14ac:dyDescent="0.35">
      <c r="A16" s="330" t="s">
        <v>14</v>
      </c>
      <c r="B16" s="331"/>
      <c r="C16" s="287"/>
      <c r="D16" s="341">
        <v>4</v>
      </c>
      <c r="E16" s="321">
        <v>0</v>
      </c>
      <c r="F16" s="254">
        <f t="shared" ref="F16:F33" si="0">ROUND($C16*E16/$D16,2)</f>
        <v>0</v>
      </c>
      <c r="G16" s="321">
        <v>0</v>
      </c>
      <c r="H16" s="254">
        <f t="shared" ref="H16:H33" si="1">ROUND($C16*G16/$D16,2)</f>
        <v>0</v>
      </c>
      <c r="I16" s="321">
        <v>0</v>
      </c>
      <c r="J16" s="254">
        <f t="shared" ref="J16:J33" si="2">ROUND($C16*I16/$D16,2)</f>
        <v>0</v>
      </c>
      <c r="K16" s="321">
        <v>0</v>
      </c>
      <c r="L16" s="254">
        <f t="shared" ref="L16:L33" si="3">ROUND($C16*K16/$D16,2)</f>
        <v>0</v>
      </c>
      <c r="M16" s="321">
        <v>2</v>
      </c>
      <c r="N16" s="254">
        <f t="shared" ref="N16:N33" si="4">ROUND($C16*M16/$D16,2)</f>
        <v>0</v>
      </c>
      <c r="O16" s="321">
        <v>0</v>
      </c>
      <c r="P16" s="254">
        <f t="shared" ref="P16:P33" si="5">ROUND($C16*O16/$D16,2)</f>
        <v>0</v>
      </c>
      <c r="Q16" s="321">
        <v>0</v>
      </c>
      <c r="R16" s="320">
        <f t="shared" ref="R16:R33" si="6">ROUND($C16*Q16/$D16,2)</f>
        <v>0</v>
      </c>
    </row>
    <row r="17" spans="1:18" ht="43" customHeight="1" x14ac:dyDescent="0.35">
      <c r="A17" s="642" t="s">
        <v>211</v>
      </c>
      <c r="B17" s="643"/>
      <c r="C17" s="287"/>
      <c r="D17" s="341">
        <v>4</v>
      </c>
      <c r="E17" s="321">
        <v>0</v>
      </c>
      <c r="F17" s="254">
        <f t="shared" si="0"/>
        <v>0</v>
      </c>
      <c r="G17" s="321">
        <v>0</v>
      </c>
      <c r="H17" s="254">
        <f t="shared" si="1"/>
        <v>0</v>
      </c>
      <c r="I17" s="321">
        <v>0</v>
      </c>
      <c r="J17" s="254">
        <f t="shared" si="2"/>
        <v>0</v>
      </c>
      <c r="K17" s="321">
        <v>2</v>
      </c>
      <c r="L17" s="254">
        <f t="shared" si="3"/>
        <v>0</v>
      </c>
      <c r="M17" s="321">
        <v>0</v>
      </c>
      <c r="N17" s="254">
        <f t="shared" si="4"/>
        <v>0</v>
      </c>
      <c r="O17" s="321">
        <v>0</v>
      </c>
      <c r="P17" s="254">
        <f t="shared" si="5"/>
        <v>0</v>
      </c>
      <c r="Q17" s="321">
        <v>0</v>
      </c>
      <c r="R17" s="320">
        <f t="shared" si="6"/>
        <v>0</v>
      </c>
    </row>
    <row r="18" spans="1:18" ht="27" customHeight="1" x14ac:dyDescent="0.35">
      <c r="A18" s="642" t="s">
        <v>207</v>
      </c>
      <c r="B18" s="643"/>
      <c r="C18" s="287"/>
      <c r="D18" s="341">
        <v>4</v>
      </c>
      <c r="E18" s="321">
        <v>2</v>
      </c>
      <c r="F18" s="254">
        <f t="shared" si="0"/>
        <v>0</v>
      </c>
      <c r="G18" s="321">
        <v>2</v>
      </c>
      <c r="H18" s="254">
        <f t="shared" si="1"/>
        <v>0</v>
      </c>
      <c r="I18" s="321">
        <v>2</v>
      </c>
      <c r="J18" s="254">
        <f t="shared" si="2"/>
        <v>0</v>
      </c>
      <c r="K18" s="321">
        <v>2</v>
      </c>
      <c r="L18" s="254">
        <f t="shared" si="3"/>
        <v>0</v>
      </c>
      <c r="M18" s="321">
        <v>0</v>
      </c>
      <c r="N18" s="254">
        <f t="shared" si="4"/>
        <v>0</v>
      </c>
      <c r="O18" s="321">
        <v>2</v>
      </c>
      <c r="P18" s="254">
        <f t="shared" si="5"/>
        <v>0</v>
      </c>
      <c r="Q18" s="321">
        <v>2</v>
      </c>
      <c r="R18" s="320">
        <f t="shared" si="6"/>
        <v>0</v>
      </c>
    </row>
    <row r="19" spans="1:18" ht="27" customHeight="1" x14ac:dyDescent="0.35">
      <c r="A19" s="642" t="s">
        <v>208</v>
      </c>
      <c r="B19" s="643"/>
      <c r="C19" s="287"/>
      <c r="D19" s="341">
        <v>4</v>
      </c>
      <c r="E19" s="321">
        <v>2</v>
      </c>
      <c r="F19" s="254">
        <f t="shared" si="0"/>
        <v>0</v>
      </c>
      <c r="G19" s="321">
        <v>2</v>
      </c>
      <c r="H19" s="254">
        <f t="shared" si="1"/>
        <v>0</v>
      </c>
      <c r="I19" s="321">
        <v>2</v>
      </c>
      <c r="J19" s="254">
        <f t="shared" si="2"/>
        <v>0</v>
      </c>
      <c r="K19" s="321">
        <v>2</v>
      </c>
      <c r="L19" s="254">
        <f t="shared" si="3"/>
        <v>0</v>
      </c>
      <c r="M19" s="321">
        <v>0</v>
      </c>
      <c r="N19" s="254">
        <f t="shared" si="4"/>
        <v>0</v>
      </c>
      <c r="O19" s="321">
        <v>0</v>
      </c>
      <c r="P19" s="254">
        <f t="shared" si="5"/>
        <v>0</v>
      </c>
      <c r="Q19" s="321">
        <v>0</v>
      </c>
      <c r="R19" s="320">
        <f t="shared" si="6"/>
        <v>0</v>
      </c>
    </row>
    <row r="20" spans="1:18" ht="18.75" customHeight="1" x14ac:dyDescent="0.35">
      <c r="A20" s="330" t="s">
        <v>13</v>
      </c>
      <c r="B20" s="331"/>
      <c r="C20" s="287"/>
      <c r="D20" s="341">
        <v>4</v>
      </c>
      <c r="E20" s="321">
        <v>0</v>
      </c>
      <c r="F20" s="254">
        <f t="shared" si="0"/>
        <v>0</v>
      </c>
      <c r="G20" s="321">
        <v>0</v>
      </c>
      <c r="H20" s="254">
        <f t="shared" si="1"/>
        <v>0</v>
      </c>
      <c r="I20" s="321">
        <v>0</v>
      </c>
      <c r="J20" s="254">
        <f t="shared" si="2"/>
        <v>0</v>
      </c>
      <c r="K20" s="321">
        <v>0</v>
      </c>
      <c r="L20" s="254">
        <f t="shared" si="3"/>
        <v>0</v>
      </c>
      <c r="M20" s="321">
        <v>2</v>
      </c>
      <c r="N20" s="254">
        <f t="shared" si="4"/>
        <v>0</v>
      </c>
      <c r="O20" s="321">
        <v>0</v>
      </c>
      <c r="P20" s="254">
        <f t="shared" si="5"/>
        <v>0</v>
      </c>
      <c r="Q20" s="321">
        <v>0</v>
      </c>
      <c r="R20" s="320">
        <f t="shared" si="6"/>
        <v>0</v>
      </c>
    </row>
    <row r="21" spans="1:18" ht="18.75" customHeight="1" x14ac:dyDescent="0.35">
      <c r="A21" s="655" t="s">
        <v>17</v>
      </c>
      <c r="B21" s="656"/>
      <c r="C21" s="287"/>
      <c r="D21" s="341">
        <v>4</v>
      </c>
      <c r="E21" s="321">
        <v>0</v>
      </c>
      <c r="F21" s="254">
        <f t="shared" si="0"/>
        <v>0</v>
      </c>
      <c r="G21" s="321">
        <v>0</v>
      </c>
      <c r="H21" s="254">
        <f t="shared" si="1"/>
        <v>0</v>
      </c>
      <c r="I21" s="321">
        <v>0</v>
      </c>
      <c r="J21" s="254">
        <f t="shared" si="2"/>
        <v>0</v>
      </c>
      <c r="K21" s="321">
        <v>0</v>
      </c>
      <c r="L21" s="254">
        <f t="shared" si="3"/>
        <v>0</v>
      </c>
      <c r="M21" s="321">
        <v>0</v>
      </c>
      <c r="N21" s="254">
        <f t="shared" si="4"/>
        <v>0</v>
      </c>
      <c r="O21" s="321">
        <v>2</v>
      </c>
      <c r="P21" s="254">
        <f t="shared" si="5"/>
        <v>0</v>
      </c>
      <c r="Q21" s="321">
        <v>2</v>
      </c>
      <c r="R21" s="320">
        <f t="shared" si="6"/>
        <v>0</v>
      </c>
    </row>
    <row r="22" spans="1:18" ht="18.75" customHeight="1" x14ac:dyDescent="0.35">
      <c r="A22" s="655" t="s">
        <v>303</v>
      </c>
      <c r="B22" s="656"/>
      <c r="C22" s="287"/>
      <c r="D22" s="341">
        <v>6</v>
      </c>
      <c r="E22" s="321">
        <v>1</v>
      </c>
      <c r="F22" s="254">
        <f t="shared" si="0"/>
        <v>0</v>
      </c>
      <c r="G22" s="321">
        <v>1</v>
      </c>
      <c r="H22" s="254">
        <f t="shared" si="1"/>
        <v>0</v>
      </c>
      <c r="I22" s="321">
        <v>1</v>
      </c>
      <c r="J22" s="254">
        <f t="shared" si="2"/>
        <v>0</v>
      </c>
      <c r="K22" s="321">
        <v>1</v>
      </c>
      <c r="L22" s="254">
        <f t="shared" si="3"/>
        <v>0</v>
      </c>
      <c r="M22" s="321">
        <v>1</v>
      </c>
      <c r="N22" s="254">
        <f t="shared" si="4"/>
        <v>0</v>
      </c>
      <c r="O22" s="321">
        <v>2</v>
      </c>
      <c r="P22" s="254">
        <f t="shared" si="5"/>
        <v>0</v>
      </c>
      <c r="Q22" s="321">
        <v>2</v>
      </c>
      <c r="R22" s="320">
        <f t="shared" si="6"/>
        <v>0</v>
      </c>
    </row>
    <row r="23" spans="1:18" ht="18.75" customHeight="1" x14ac:dyDescent="0.35">
      <c r="A23" s="642" t="s">
        <v>5</v>
      </c>
      <c r="B23" s="643"/>
      <c r="C23" s="287"/>
      <c r="D23" s="341">
        <v>3</v>
      </c>
      <c r="E23" s="321">
        <v>0</v>
      </c>
      <c r="F23" s="254">
        <f t="shared" si="0"/>
        <v>0</v>
      </c>
      <c r="G23" s="321">
        <v>0</v>
      </c>
      <c r="H23" s="254">
        <f t="shared" si="1"/>
        <v>0</v>
      </c>
      <c r="I23" s="321">
        <v>0</v>
      </c>
      <c r="J23" s="254">
        <f t="shared" si="2"/>
        <v>0</v>
      </c>
      <c r="K23" s="321">
        <v>1</v>
      </c>
      <c r="L23" s="254">
        <f t="shared" si="3"/>
        <v>0</v>
      </c>
      <c r="M23" s="321">
        <v>0</v>
      </c>
      <c r="N23" s="254">
        <f t="shared" si="4"/>
        <v>0</v>
      </c>
      <c r="O23" s="321">
        <v>0</v>
      </c>
      <c r="P23" s="254">
        <f t="shared" si="5"/>
        <v>0</v>
      </c>
      <c r="Q23" s="321">
        <v>0</v>
      </c>
      <c r="R23" s="320">
        <f t="shared" si="6"/>
        <v>0</v>
      </c>
    </row>
    <row r="24" spans="1:18" ht="18.75" customHeight="1" x14ac:dyDescent="0.35">
      <c r="A24" s="642" t="s">
        <v>6</v>
      </c>
      <c r="B24" s="643"/>
      <c r="C24" s="287"/>
      <c r="D24" s="341">
        <v>3</v>
      </c>
      <c r="E24" s="321">
        <v>0</v>
      </c>
      <c r="F24" s="254">
        <f t="shared" si="0"/>
        <v>0</v>
      </c>
      <c r="G24" s="321">
        <v>0</v>
      </c>
      <c r="H24" s="254">
        <f t="shared" si="1"/>
        <v>0</v>
      </c>
      <c r="I24" s="321">
        <v>0</v>
      </c>
      <c r="J24" s="254">
        <f t="shared" si="2"/>
        <v>0</v>
      </c>
      <c r="K24" s="321">
        <v>3</v>
      </c>
      <c r="L24" s="254">
        <f t="shared" si="3"/>
        <v>0</v>
      </c>
      <c r="M24" s="321">
        <v>0</v>
      </c>
      <c r="N24" s="254">
        <f t="shared" si="4"/>
        <v>0</v>
      </c>
      <c r="O24" s="321">
        <v>0</v>
      </c>
      <c r="P24" s="254">
        <f t="shared" si="5"/>
        <v>0</v>
      </c>
      <c r="Q24" s="321">
        <v>0</v>
      </c>
      <c r="R24" s="320">
        <f t="shared" si="6"/>
        <v>0</v>
      </c>
    </row>
    <row r="25" spans="1:18" ht="18.75" customHeight="1" x14ac:dyDescent="0.35">
      <c r="A25" s="644" t="s">
        <v>197</v>
      </c>
      <c r="B25" s="645"/>
      <c r="C25" s="287"/>
      <c r="D25" s="341">
        <v>12</v>
      </c>
      <c r="E25" s="321">
        <v>0</v>
      </c>
      <c r="F25" s="254">
        <f t="shared" si="0"/>
        <v>0</v>
      </c>
      <c r="G25" s="321">
        <v>0</v>
      </c>
      <c r="H25" s="254">
        <f t="shared" si="1"/>
        <v>0</v>
      </c>
      <c r="I25" s="321">
        <v>0</v>
      </c>
      <c r="J25" s="254">
        <f t="shared" si="2"/>
        <v>0</v>
      </c>
      <c r="K25" s="321">
        <v>1</v>
      </c>
      <c r="L25" s="254">
        <f t="shared" si="3"/>
        <v>0</v>
      </c>
      <c r="M25" s="321">
        <v>0</v>
      </c>
      <c r="N25" s="254">
        <f t="shared" si="4"/>
        <v>0</v>
      </c>
      <c r="O25" s="321">
        <v>0</v>
      </c>
      <c r="P25" s="254">
        <f t="shared" si="5"/>
        <v>0</v>
      </c>
      <c r="Q25" s="321">
        <v>0</v>
      </c>
      <c r="R25" s="320">
        <f t="shared" si="6"/>
        <v>0</v>
      </c>
    </row>
    <row r="26" spans="1:18" ht="18.75" customHeight="1" x14ac:dyDescent="0.35">
      <c r="A26" s="642" t="s">
        <v>7</v>
      </c>
      <c r="B26" s="643"/>
      <c r="C26" s="332"/>
      <c r="D26" s="341">
        <v>4</v>
      </c>
      <c r="E26" s="321">
        <v>1</v>
      </c>
      <c r="F26" s="254">
        <f t="shared" si="0"/>
        <v>0</v>
      </c>
      <c r="G26" s="321">
        <v>1</v>
      </c>
      <c r="H26" s="254">
        <f t="shared" si="1"/>
        <v>0</v>
      </c>
      <c r="I26" s="321">
        <v>1</v>
      </c>
      <c r="J26" s="254">
        <f t="shared" si="2"/>
        <v>0</v>
      </c>
      <c r="K26" s="321">
        <v>1</v>
      </c>
      <c r="L26" s="254">
        <f t="shared" si="3"/>
        <v>0</v>
      </c>
      <c r="M26" s="321">
        <v>0</v>
      </c>
      <c r="N26" s="254">
        <f t="shared" si="4"/>
        <v>0</v>
      </c>
      <c r="O26" s="321">
        <v>1</v>
      </c>
      <c r="P26" s="254">
        <f t="shared" si="5"/>
        <v>0</v>
      </c>
      <c r="Q26" s="321">
        <v>1</v>
      </c>
      <c r="R26" s="320">
        <f t="shared" si="6"/>
        <v>0</v>
      </c>
    </row>
    <row r="27" spans="1:18" ht="72.5" customHeight="1" x14ac:dyDescent="0.35">
      <c r="A27" s="644" t="s">
        <v>198</v>
      </c>
      <c r="B27" s="645"/>
      <c r="C27" s="287"/>
      <c r="D27" s="341">
        <v>4</v>
      </c>
      <c r="E27" s="321">
        <v>0</v>
      </c>
      <c r="F27" s="254">
        <f t="shared" si="0"/>
        <v>0</v>
      </c>
      <c r="G27" s="321">
        <v>0</v>
      </c>
      <c r="H27" s="254">
        <f t="shared" si="1"/>
        <v>0</v>
      </c>
      <c r="I27" s="321">
        <v>0</v>
      </c>
      <c r="J27" s="254">
        <f t="shared" si="2"/>
        <v>0</v>
      </c>
      <c r="K27" s="321">
        <v>0</v>
      </c>
      <c r="L27" s="254">
        <f t="shared" si="3"/>
        <v>0</v>
      </c>
      <c r="M27" s="321">
        <v>1</v>
      </c>
      <c r="N27" s="254">
        <f t="shared" si="4"/>
        <v>0</v>
      </c>
      <c r="O27" s="321">
        <v>0</v>
      </c>
      <c r="P27" s="254">
        <f t="shared" si="5"/>
        <v>0</v>
      </c>
      <c r="Q27" s="321">
        <v>0</v>
      </c>
      <c r="R27" s="320">
        <f t="shared" si="6"/>
        <v>0</v>
      </c>
    </row>
    <row r="28" spans="1:18" ht="18.75" customHeight="1" x14ac:dyDescent="0.35">
      <c r="A28" s="642" t="s">
        <v>267</v>
      </c>
      <c r="B28" s="643"/>
      <c r="C28" s="287"/>
      <c r="D28" s="341">
        <v>4</v>
      </c>
      <c r="E28" s="321">
        <v>2</v>
      </c>
      <c r="F28" s="254">
        <f t="shared" si="0"/>
        <v>0</v>
      </c>
      <c r="G28" s="321">
        <v>2</v>
      </c>
      <c r="H28" s="254">
        <f t="shared" si="1"/>
        <v>0</v>
      </c>
      <c r="I28" s="321">
        <v>2</v>
      </c>
      <c r="J28" s="254">
        <f t="shared" si="2"/>
        <v>0</v>
      </c>
      <c r="K28" s="321">
        <v>2</v>
      </c>
      <c r="L28" s="254">
        <f t="shared" si="3"/>
        <v>0</v>
      </c>
      <c r="M28" s="321">
        <v>2</v>
      </c>
      <c r="N28" s="254">
        <f t="shared" si="4"/>
        <v>0</v>
      </c>
      <c r="O28" s="321">
        <v>2</v>
      </c>
      <c r="P28" s="254">
        <f t="shared" si="5"/>
        <v>0</v>
      </c>
      <c r="Q28" s="321">
        <v>2</v>
      </c>
      <c r="R28" s="320">
        <f t="shared" si="6"/>
        <v>0</v>
      </c>
    </row>
    <row r="29" spans="1:18" ht="18.75" customHeight="1" x14ac:dyDescent="0.35">
      <c r="A29" s="642" t="s">
        <v>8</v>
      </c>
      <c r="B29" s="643"/>
      <c r="C29" s="287"/>
      <c r="D29" s="341">
        <v>6</v>
      </c>
      <c r="E29" s="321">
        <v>1</v>
      </c>
      <c r="F29" s="254">
        <f t="shared" si="0"/>
        <v>0</v>
      </c>
      <c r="G29" s="321">
        <v>1</v>
      </c>
      <c r="H29" s="254">
        <f t="shared" si="1"/>
        <v>0</v>
      </c>
      <c r="I29" s="321">
        <v>1</v>
      </c>
      <c r="J29" s="254">
        <f t="shared" si="2"/>
        <v>0</v>
      </c>
      <c r="K29" s="321">
        <v>1</v>
      </c>
      <c r="L29" s="254">
        <f t="shared" si="3"/>
        <v>0</v>
      </c>
      <c r="M29" s="321">
        <v>1</v>
      </c>
      <c r="N29" s="254">
        <f t="shared" si="4"/>
        <v>0</v>
      </c>
      <c r="O29" s="321">
        <v>2</v>
      </c>
      <c r="P29" s="254">
        <f t="shared" si="5"/>
        <v>0</v>
      </c>
      <c r="Q29" s="321">
        <v>2</v>
      </c>
      <c r="R29" s="320">
        <f t="shared" si="6"/>
        <v>0</v>
      </c>
    </row>
    <row r="30" spans="1:18" ht="18.75" customHeight="1" x14ac:dyDescent="0.35">
      <c r="A30" s="330" t="s">
        <v>15</v>
      </c>
      <c r="B30" s="331"/>
      <c r="C30" s="287"/>
      <c r="D30" s="341">
        <v>3</v>
      </c>
      <c r="E30" s="321">
        <v>0</v>
      </c>
      <c r="F30" s="254">
        <f t="shared" si="0"/>
        <v>0</v>
      </c>
      <c r="G30" s="321">
        <v>1</v>
      </c>
      <c r="H30" s="254">
        <f t="shared" si="1"/>
        <v>0</v>
      </c>
      <c r="I30" s="321">
        <v>0</v>
      </c>
      <c r="J30" s="254">
        <f t="shared" si="2"/>
        <v>0</v>
      </c>
      <c r="K30" s="321">
        <v>0</v>
      </c>
      <c r="L30" s="254">
        <f t="shared" si="3"/>
        <v>0</v>
      </c>
      <c r="M30" s="321">
        <v>1</v>
      </c>
      <c r="N30" s="254">
        <f t="shared" si="4"/>
        <v>0</v>
      </c>
      <c r="O30" s="321">
        <v>0</v>
      </c>
      <c r="P30" s="254">
        <f t="shared" si="5"/>
        <v>0</v>
      </c>
      <c r="Q30" s="321">
        <v>0</v>
      </c>
      <c r="R30" s="320">
        <f t="shared" si="6"/>
        <v>0</v>
      </c>
    </row>
    <row r="31" spans="1:18" ht="18.75" customHeight="1" x14ac:dyDescent="0.35">
      <c r="A31" s="330" t="s">
        <v>209</v>
      </c>
      <c r="B31" s="331"/>
      <c r="C31" s="287"/>
      <c r="D31" s="341">
        <v>12</v>
      </c>
      <c r="E31" s="321">
        <v>0</v>
      </c>
      <c r="F31" s="254">
        <f t="shared" si="0"/>
        <v>0</v>
      </c>
      <c r="G31" s="321">
        <v>0</v>
      </c>
      <c r="H31" s="254">
        <f t="shared" si="1"/>
        <v>0</v>
      </c>
      <c r="I31" s="321">
        <v>0</v>
      </c>
      <c r="J31" s="254">
        <f t="shared" si="2"/>
        <v>0</v>
      </c>
      <c r="K31" s="321">
        <v>0</v>
      </c>
      <c r="L31" s="254">
        <f t="shared" si="3"/>
        <v>0</v>
      </c>
      <c r="M31" s="321">
        <v>1</v>
      </c>
      <c r="N31" s="254">
        <f t="shared" si="4"/>
        <v>0</v>
      </c>
      <c r="O31" s="321">
        <v>0</v>
      </c>
      <c r="P31" s="254">
        <f t="shared" si="5"/>
        <v>0</v>
      </c>
      <c r="Q31" s="321">
        <v>0</v>
      </c>
      <c r="R31" s="320">
        <f t="shared" si="6"/>
        <v>0</v>
      </c>
    </row>
    <row r="32" spans="1:18" ht="18.75" customHeight="1" x14ac:dyDescent="0.35">
      <c r="A32" s="330" t="s">
        <v>16</v>
      </c>
      <c r="B32" s="331"/>
      <c r="C32" s="287"/>
      <c r="D32" s="341">
        <v>6</v>
      </c>
      <c r="E32" s="321">
        <v>0</v>
      </c>
      <c r="F32" s="254">
        <f t="shared" si="0"/>
        <v>0</v>
      </c>
      <c r="G32" s="321">
        <v>1</v>
      </c>
      <c r="H32" s="254">
        <f t="shared" si="1"/>
        <v>0</v>
      </c>
      <c r="I32" s="321">
        <v>0</v>
      </c>
      <c r="J32" s="254">
        <f t="shared" si="2"/>
        <v>0</v>
      </c>
      <c r="K32" s="321">
        <v>0</v>
      </c>
      <c r="L32" s="254">
        <f t="shared" si="3"/>
        <v>0</v>
      </c>
      <c r="M32" s="321">
        <v>1</v>
      </c>
      <c r="N32" s="254">
        <f t="shared" si="4"/>
        <v>0</v>
      </c>
      <c r="O32" s="321">
        <v>0</v>
      </c>
      <c r="P32" s="254">
        <f t="shared" si="5"/>
        <v>0</v>
      </c>
      <c r="Q32" s="321">
        <v>0</v>
      </c>
      <c r="R32" s="320">
        <f t="shared" si="6"/>
        <v>0</v>
      </c>
    </row>
    <row r="33" spans="1:18" ht="18.75" customHeight="1" x14ac:dyDescent="0.35">
      <c r="A33" s="655" t="s">
        <v>9</v>
      </c>
      <c r="B33" s="656"/>
      <c r="C33" s="287"/>
      <c r="D33" s="341">
        <v>6</v>
      </c>
      <c r="E33" s="321">
        <v>1</v>
      </c>
      <c r="F33" s="254">
        <f t="shared" si="0"/>
        <v>0</v>
      </c>
      <c r="G33" s="321">
        <v>1</v>
      </c>
      <c r="H33" s="254">
        <f t="shared" si="1"/>
        <v>0</v>
      </c>
      <c r="I33" s="321">
        <v>1</v>
      </c>
      <c r="J33" s="254">
        <f t="shared" si="2"/>
        <v>0</v>
      </c>
      <c r="K33" s="321">
        <v>1</v>
      </c>
      <c r="L33" s="254">
        <f t="shared" si="3"/>
        <v>0</v>
      </c>
      <c r="M33" s="321">
        <v>1</v>
      </c>
      <c r="N33" s="254">
        <f t="shared" si="4"/>
        <v>0</v>
      </c>
      <c r="O33" s="321">
        <v>1</v>
      </c>
      <c r="P33" s="254">
        <f t="shared" si="5"/>
        <v>0</v>
      </c>
      <c r="Q33" s="321">
        <v>1</v>
      </c>
      <c r="R33" s="320">
        <f t="shared" si="6"/>
        <v>0</v>
      </c>
    </row>
    <row r="34" spans="1:18" ht="6.75" customHeight="1" x14ac:dyDescent="0.35">
      <c r="A34" s="649"/>
      <c r="B34" s="650"/>
      <c r="C34" s="650"/>
      <c r="D34" s="650"/>
      <c r="E34" s="650"/>
      <c r="F34" s="650"/>
      <c r="G34" s="650"/>
      <c r="H34" s="650"/>
      <c r="I34" s="650"/>
      <c r="J34" s="650"/>
      <c r="K34" s="650"/>
      <c r="L34" s="650"/>
      <c r="M34" s="650"/>
      <c r="N34" s="650"/>
      <c r="O34" s="650"/>
      <c r="P34" s="650"/>
      <c r="Q34" s="650"/>
      <c r="R34" s="651"/>
    </row>
    <row r="35" spans="1:18" ht="18.75" customHeight="1" x14ac:dyDescent="0.35">
      <c r="A35" s="646" t="s">
        <v>10</v>
      </c>
      <c r="B35" s="647"/>
      <c r="C35" s="647"/>
      <c r="D35" s="648"/>
      <c r="E35" s="335">
        <v>0.02</v>
      </c>
      <c r="F35" s="254">
        <f>ROUND(SUM(F15:F33)*E35,2)</f>
        <v>0</v>
      </c>
      <c r="G35" s="335">
        <v>0.02</v>
      </c>
      <c r="H35" s="254">
        <f>ROUND(SUM(H15:H33)*G35,2)</f>
        <v>0</v>
      </c>
      <c r="I35" s="335">
        <v>0.02</v>
      </c>
      <c r="J35" s="254">
        <f>ROUND(SUM(J15:J33)*I35,2)</f>
        <v>0</v>
      </c>
      <c r="K35" s="335">
        <v>0.02</v>
      </c>
      <c r="L35" s="254">
        <f>ROUND(SUM(L15:L33)*K35,2)</f>
        <v>0</v>
      </c>
      <c r="M35" s="335">
        <v>0.02</v>
      </c>
      <c r="N35" s="254">
        <f>ROUND(SUM(N15:N33)*M35,2)</f>
        <v>0</v>
      </c>
      <c r="O35" s="335">
        <v>0.02</v>
      </c>
      <c r="P35" s="254">
        <f>ROUND(SUM(P15:P33)*O35,2)</f>
        <v>0</v>
      </c>
      <c r="Q35" s="335">
        <v>0.02</v>
      </c>
      <c r="R35" s="320">
        <f>ROUND(SUM(R15:R33)*Q35,2)</f>
        <v>0</v>
      </c>
    </row>
    <row r="36" spans="1:18" ht="18.75" customHeight="1" x14ac:dyDescent="0.35">
      <c r="A36" s="599" t="s">
        <v>11</v>
      </c>
      <c r="B36" s="530"/>
      <c r="C36" s="530"/>
      <c r="D36" s="600"/>
      <c r="E36" s="336"/>
      <c r="F36" s="255">
        <f>SUM(F35,F15:F33)</f>
        <v>0</v>
      </c>
      <c r="G36" s="336"/>
      <c r="H36" s="255">
        <f>SUM(H35,H15:H33)</f>
        <v>0</v>
      </c>
      <c r="I36" s="336"/>
      <c r="J36" s="255">
        <f>SUM(J35,J15:J33)</f>
        <v>0</v>
      </c>
      <c r="K36" s="336"/>
      <c r="L36" s="255">
        <f>SUM(L35,L15:L33)</f>
        <v>0</v>
      </c>
      <c r="M36" s="336"/>
      <c r="N36" s="255">
        <f>SUM(N35,N15:N33)</f>
        <v>0</v>
      </c>
      <c r="O36" s="336"/>
      <c r="P36" s="255">
        <f>SUM(P35,P15:P33)</f>
        <v>0</v>
      </c>
      <c r="Q36" s="336"/>
      <c r="R36" s="337">
        <f>SUM(R35,R15:R33)</f>
        <v>0</v>
      </c>
    </row>
    <row r="37" spans="1:18" ht="20.25" customHeight="1" thickBot="1" x14ac:dyDescent="0.4">
      <c r="A37" s="652" t="s">
        <v>216</v>
      </c>
      <c r="B37" s="653"/>
      <c r="C37" s="653"/>
      <c r="D37" s="653"/>
      <c r="E37" s="653"/>
      <c r="F37" s="653"/>
      <c r="G37" s="653"/>
      <c r="H37" s="653"/>
      <c r="I37" s="653"/>
      <c r="J37" s="653"/>
      <c r="K37" s="653"/>
      <c r="L37" s="653"/>
      <c r="M37" s="653"/>
      <c r="N37" s="653"/>
      <c r="O37" s="653"/>
      <c r="P37" s="653"/>
      <c r="Q37" s="653"/>
      <c r="R37" s="654"/>
    </row>
    <row r="43" spans="1:18" x14ac:dyDescent="0.35">
      <c r="J43" s="334"/>
    </row>
  </sheetData>
  <sheetProtection algorithmName="SHA-512" hashValue="Zr+XCefQWHwkokLU0I8JucAwvkQRiX4Bp3R1O3lXRt7GKPiK90ER/jRrd0VEBHvBuvfzV1GbypDgswCP7loVUQ==" saltValue="4/tQJ/u/LxxWAo5edkhMQg==" spinCount="100000" sheet="1" objects="1" scenarios="1"/>
  <mergeCells count="40">
    <mergeCell ref="D7:R7"/>
    <mergeCell ref="Q13:R13"/>
    <mergeCell ref="A11:R11"/>
    <mergeCell ref="A13:B14"/>
    <mergeCell ref="C13:C14"/>
    <mergeCell ref="D13:D14"/>
    <mergeCell ref="E13:F13"/>
    <mergeCell ref="I13:J13"/>
    <mergeCell ref="K13:L13"/>
    <mergeCell ref="M13:N13"/>
    <mergeCell ref="O13:P13"/>
    <mergeCell ref="O5:R5"/>
    <mergeCell ref="A3:R3"/>
    <mergeCell ref="A1:R1"/>
    <mergeCell ref="A23:B23"/>
    <mergeCell ref="A17:B17"/>
    <mergeCell ref="A21:B21"/>
    <mergeCell ref="A22:B22"/>
    <mergeCell ref="A19:B19"/>
    <mergeCell ref="G13:H13"/>
    <mergeCell ref="B5:C5"/>
    <mergeCell ref="D5:E5"/>
    <mergeCell ref="F5:I5"/>
    <mergeCell ref="J5:K5"/>
    <mergeCell ref="L5:M5"/>
    <mergeCell ref="A7:C7"/>
    <mergeCell ref="A9:R9"/>
    <mergeCell ref="A35:D35"/>
    <mergeCell ref="A36:D36"/>
    <mergeCell ref="A34:R34"/>
    <mergeCell ref="A37:R37"/>
    <mergeCell ref="A33:B33"/>
    <mergeCell ref="A26:B26"/>
    <mergeCell ref="A28:B28"/>
    <mergeCell ref="A29:B29"/>
    <mergeCell ref="A18:B18"/>
    <mergeCell ref="A15:B15"/>
    <mergeCell ref="A24:B24"/>
    <mergeCell ref="A25:B25"/>
    <mergeCell ref="A27:B27"/>
  </mergeCells>
  <printOptions horizontalCentered="1" verticalCentered="1"/>
  <pageMargins left="0.88" right="0.11" top="0.78740157480314965" bottom="0.78740157480314965" header="0.34" footer="0.31496062992125984"/>
  <pageSetup paperSize="9" scale="5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60"/>
  <sheetViews>
    <sheetView showGridLines="0" zoomScale="70" zoomScaleNormal="70" workbookViewId="0">
      <selection sqref="A1:N1"/>
    </sheetView>
  </sheetViews>
  <sheetFormatPr defaultColWidth="9.1796875" defaultRowHeight="15.5" x14ac:dyDescent="0.35"/>
  <cols>
    <col min="1" max="1" width="20.54296875" style="352" customWidth="1"/>
    <col min="2" max="2" width="16" style="352" customWidth="1"/>
    <col min="3" max="4" width="18.26953125" style="352" customWidth="1"/>
    <col min="5" max="5" width="12.81640625" style="352" customWidth="1"/>
    <col min="6" max="6" width="19.54296875" style="352" customWidth="1"/>
    <col min="7" max="7" width="21.7265625" style="352" customWidth="1"/>
    <col min="8" max="8" width="11.1796875" style="352" customWidth="1"/>
    <col min="9" max="9" width="9.1796875" style="352"/>
    <col min="10" max="10" width="10.81640625" style="352" customWidth="1"/>
    <col min="11" max="11" width="16.26953125" style="352" bestFit="1" customWidth="1"/>
    <col min="12" max="14" width="9.1796875" style="352"/>
    <col min="15" max="15" width="7.6328125" style="352" customWidth="1"/>
    <col min="16" max="16" width="4.54296875" style="352" hidden="1" customWidth="1"/>
    <col min="17" max="17" width="0" style="352" hidden="1" customWidth="1"/>
    <col min="18" max="18" width="1.26953125" style="352" hidden="1" customWidth="1"/>
    <col min="19" max="19" width="2.1796875" style="352" customWidth="1"/>
    <col min="20" max="16384" width="9.1796875" style="352"/>
  </cols>
  <sheetData>
    <row r="1" spans="1:19" s="225" customFormat="1" ht="40" customHeight="1" x14ac:dyDescent="0.35">
      <c r="A1" s="525" t="s">
        <v>337</v>
      </c>
      <c r="B1" s="525"/>
      <c r="C1" s="525"/>
      <c r="D1" s="525"/>
      <c r="E1" s="525"/>
      <c r="F1" s="525"/>
      <c r="G1" s="525"/>
      <c r="H1" s="525"/>
      <c r="I1" s="525"/>
      <c r="J1" s="525"/>
      <c r="K1" s="525"/>
      <c r="L1" s="525"/>
      <c r="M1" s="525"/>
      <c r="N1" s="525"/>
      <c r="O1" s="324"/>
      <c r="P1" s="324"/>
      <c r="Q1" s="324"/>
      <c r="R1" s="324"/>
    </row>
    <row r="2" spans="1:19" s="227" customFormat="1" ht="5.15" customHeight="1" x14ac:dyDescent="0.35">
      <c r="D2" s="226"/>
      <c r="E2" s="226"/>
      <c r="F2" s="226"/>
      <c r="G2" s="226"/>
      <c r="H2" s="226"/>
      <c r="I2" s="226"/>
      <c r="J2" s="226"/>
      <c r="K2" s="226"/>
      <c r="L2" s="226"/>
      <c r="M2" s="226"/>
      <c r="N2" s="226"/>
      <c r="O2" s="226"/>
      <c r="P2" s="226"/>
      <c r="Q2" s="226"/>
      <c r="R2" s="226"/>
    </row>
    <row r="3" spans="1:19" s="228"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325"/>
      <c r="P3" s="325"/>
      <c r="Q3" s="325"/>
      <c r="R3" s="325"/>
    </row>
    <row r="4" spans="1:19" s="230" customFormat="1" ht="5.15" customHeight="1" x14ac:dyDescent="0.35">
      <c r="D4" s="229"/>
      <c r="E4" s="229"/>
      <c r="F4" s="229"/>
      <c r="G4" s="229"/>
      <c r="H4" s="229"/>
      <c r="I4" s="229"/>
      <c r="J4" s="229"/>
      <c r="K4" s="229"/>
      <c r="L4" s="229"/>
      <c r="M4" s="229"/>
      <c r="N4" s="229"/>
      <c r="O4" s="229"/>
      <c r="P4" s="229"/>
      <c r="Q4" s="229"/>
      <c r="R4" s="326"/>
    </row>
    <row r="5" spans="1:19" s="236" customFormat="1" ht="35" customHeight="1" x14ac:dyDescent="0.35">
      <c r="A5" s="231" t="s">
        <v>245</v>
      </c>
      <c r="B5" s="264"/>
      <c r="C5" s="512" t="s">
        <v>246</v>
      </c>
      <c r="D5" s="512"/>
      <c r="E5" s="513"/>
      <c r="F5" s="513"/>
      <c r="G5" s="235" t="s">
        <v>247</v>
      </c>
      <c r="H5" s="549"/>
      <c r="I5" s="549"/>
      <c r="J5" s="235" t="s">
        <v>248</v>
      </c>
      <c r="K5" s="833"/>
      <c r="L5" s="833"/>
      <c r="M5" s="833"/>
      <c r="N5" s="833"/>
    </row>
    <row r="6" spans="1:19" s="239" customFormat="1" ht="5.15" customHeight="1" x14ac:dyDescent="0.35">
      <c r="A6" s="237"/>
      <c r="B6" s="237"/>
      <c r="C6" s="237"/>
      <c r="D6" s="237"/>
      <c r="E6" s="238"/>
      <c r="F6" s="238"/>
      <c r="G6" s="238"/>
      <c r="H6" s="238"/>
      <c r="I6" s="238"/>
      <c r="J6" s="238"/>
      <c r="K6" s="238"/>
      <c r="L6" s="238"/>
      <c r="M6" s="238"/>
      <c r="N6" s="238"/>
      <c r="O6" s="238"/>
      <c r="P6" s="238"/>
      <c r="Q6" s="238"/>
      <c r="R6" s="238"/>
    </row>
    <row r="7" spans="1:19" s="236" customFormat="1" ht="30" customHeight="1" x14ac:dyDescent="0.35">
      <c r="A7" s="510" t="s">
        <v>249</v>
      </c>
      <c r="B7" s="511"/>
      <c r="C7" s="671"/>
      <c r="D7" s="527"/>
      <c r="E7" s="527"/>
      <c r="F7" s="527"/>
      <c r="G7" s="527"/>
      <c r="H7" s="527"/>
      <c r="I7" s="527"/>
      <c r="J7" s="527"/>
      <c r="K7" s="527"/>
      <c r="L7" s="527"/>
      <c r="M7" s="527"/>
      <c r="N7" s="527"/>
      <c r="O7" s="328"/>
      <c r="P7" s="328"/>
      <c r="Q7" s="328"/>
    </row>
    <row r="8" spans="1:19" s="239" customFormat="1" ht="5.15" customHeight="1" x14ac:dyDescent="0.35">
      <c r="A8" s="237"/>
      <c r="B8" s="237"/>
      <c r="C8" s="237"/>
      <c r="D8" s="237"/>
      <c r="E8" s="238"/>
      <c r="F8" s="238"/>
      <c r="G8" s="238"/>
      <c r="H8" s="238"/>
      <c r="I8" s="238"/>
      <c r="J8" s="238"/>
      <c r="K8" s="238"/>
      <c r="L8" s="238"/>
      <c r="M8" s="238"/>
      <c r="N8" s="238"/>
      <c r="O8" s="238"/>
      <c r="P8" s="238"/>
      <c r="Q8" s="238"/>
      <c r="R8" s="238"/>
    </row>
    <row r="9" spans="1:19" s="240" customFormat="1" ht="39.5" customHeight="1" x14ac:dyDescent="0.35">
      <c r="A9" s="831" t="s">
        <v>129</v>
      </c>
      <c r="B9" s="831"/>
      <c r="C9" s="831"/>
      <c r="D9" s="831"/>
      <c r="E9" s="831"/>
      <c r="F9" s="831"/>
      <c r="G9" s="831"/>
      <c r="H9" s="831"/>
      <c r="I9" s="831"/>
      <c r="J9" s="831"/>
      <c r="K9" s="831"/>
      <c r="L9" s="831"/>
      <c r="M9" s="831"/>
      <c r="N9" s="831"/>
      <c r="O9" s="329"/>
      <c r="P9" s="329"/>
      <c r="Q9" s="329"/>
      <c r="R9" s="329"/>
    </row>
    <row r="10" spans="1:19" s="230" customFormat="1" ht="5" customHeight="1" x14ac:dyDescent="0.35">
      <c r="A10" s="229"/>
      <c r="B10" s="229"/>
      <c r="C10" s="229"/>
      <c r="D10" s="229"/>
      <c r="E10" s="229"/>
      <c r="F10" s="229"/>
      <c r="G10" s="229"/>
      <c r="H10" s="229"/>
      <c r="I10" s="229"/>
      <c r="J10" s="229"/>
      <c r="K10" s="229"/>
      <c r="L10" s="229"/>
      <c r="M10" s="229"/>
      <c r="N10" s="229"/>
      <c r="O10" s="229"/>
      <c r="P10" s="229"/>
      <c r="Q10" s="229"/>
      <c r="R10" s="326"/>
    </row>
    <row r="11" spans="1:19" s="240" customFormat="1" ht="34.5" customHeight="1" x14ac:dyDescent="0.35">
      <c r="A11" s="832" t="s">
        <v>165</v>
      </c>
      <c r="B11" s="832"/>
      <c r="C11" s="832"/>
      <c r="D11" s="832"/>
      <c r="E11" s="832"/>
      <c r="F11" s="832"/>
      <c r="G11" s="832"/>
      <c r="H11" s="832"/>
      <c r="I11" s="832"/>
      <c r="J11" s="832"/>
      <c r="K11" s="832"/>
      <c r="L11" s="832"/>
      <c r="M11" s="832"/>
      <c r="N11" s="832"/>
      <c r="O11" s="329"/>
      <c r="P11" s="329"/>
      <c r="Q11" s="329"/>
      <c r="R11" s="329"/>
    </row>
    <row r="12" spans="1:19" s="230" customFormat="1" ht="5" customHeight="1" x14ac:dyDescent="0.35">
      <c r="A12" s="229"/>
      <c r="B12" s="229"/>
      <c r="C12" s="229"/>
      <c r="D12" s="229"/>
      <c r="E12" s="229"/>
      <c r="F12" s="229"/>
      <c r="G12" s="229"/>
      <c r="H12" s="229"/>
      <c r="I12" s="229"/>
      <c r="J12" s="229"/>
      <c r="K12" s="229"/>
      <c r="L12" s="229"/>
      <c r="M12" s="229"/>
      <c r="N12" s="229"/>
      <c r="O12" s="229"/>
      <c r="P12" s="229"/>
      <c r="Q12" s="229"/>
      <c r="R12" s="326"/>
    </row>
    <row r="13" spans="1:19" s="240" customFormat="1" ht="28" customHeight="1" x14ac:dyDescent="0.35">
      <c r="A13" s="827" t="s">
        <v>308</v>
      </c>
      <c r="B13" s="828"/>
      <c r="C13" s="241" t="s">
        <v>252</v>
      </c>
      <c r="D13" s="242">
        <v>5</v>
      </c>
      <c r="E13" s="243"/>
      <c r="F13" s="243"/>
      <c r="G13" s="243"/>
      <c r="H13" s="243"/>
      <c r="I13" s="243"/>
      <c r="O13" s="298"/>
      <c r="P13" s="229"/>
      <c r="Q13" s="298"/>
      <c r="R13" s="342"/>
      <c r="S13" s="299"/>
    </row>
    <row r="14" spans="1:19" s="240" customFormat="1" ht="28" customHeight="1" x14ac:dyDescent="0.35">
      <c r="A14" s="829"/>
      <c r="B14" s="830"/>
      <c r="C14" s="241" t="s">
        <v>253</v>
      </c>
      <c r="D14" s="242">
        <f>D13*12</f>
        <v>60</v>
      </c>
      <c r="E14" s="243"/>
      <c r="F14" s="243"/>
      <c r="G14" s="243"/>
      <c r="H14" s="243"/>
      <c r="I14" s="243"/>
      <c r="O14" s="298"/>
      <c r="P14" s="229"/>
      <c r="Q14" s="298"/>
      <c r="R14" s="342"/>
      <c r="S14" s="299"/>
    </row>
    <row r="15" spans="1:19" s="240" customFormat="1" ht="5.5" customHeight="1" x14ac:dyDescent="0.35">
      <c r="A15" s="343"/>
      <c r="B15" s="343"/>
      <c r="C15" s="344"/>
      <c r="D15" s="244"/>
      <c r="E15" s="345"/>
      <c r="F15" s="345"/>
      <c r="G15" s="345"/>
      <c r="H15" s="345"/>
      <c r="I15" s="345"/>
      <c r="O15" s="298"/>
      <c r="P15" s="298"/>
      <c r="Q15" s="298"/>
      <c r="R15" s="346"/>
      <c r="S15" s="299"/>
    </row>
    <row r="16" spans="1:19" s="240" customFormat="1" ht="34.5" customHeight="1" x14ac:dyDescent="0.35">
      <c r="A16" s="788" t="s">
        <v>268</v>
      </c>
      <c r="B16" s="788"/>
      <c r="C16" s="788"/>
      <c r="D16" s="788"/>
      <c r="E16" s="788"/>
      <c r="F16" s="788"/>
      <c r="G16" s="788"/>
      <c r="H16" s="788"/>
      <c r="I16" s="788"/>
      <c r="J16" s="788"/>
      <c r="K16" s="788"/>
      <c r="L16" s="788"/>
      <c r="M16" s="788"/>
      <c r="N16" s="788"/>
      <c r="O16" s="329"/>
      <c r="P16" s="329"/>
      <c r="Q16" s="329"/>
      <c r="R16" s="329"/>
    </row>
    <row r="17" spans="1:14" s="350" customFormat="1" ht="20" customHeight="1" x14ac:dyDescent="0.35">
      <c r="A17" s="284" t="s">
        <v>19</v>
      </c>
      <c r="B17" s="347" t="s">
        <v>60</v>
      </c>
      <c r="C17" s="348"/>
      <c r="D17" s="348"/>
      <c r="E17" s="348"/>
      <c r="F17" s="348"/>
      <c r="G17" s="348"/>
      <c r="H17" s="348"/>
      <c r="I17" s="348"/>
      <c r="J17" s="349"/>
      <c r="K17" s="834" t="s">
        <v>269</v>
      </c>
      <c r="L17" s="834"/>
      <c r="M17" s="834"/>
      <c r="N17" s="834"/>
    </row>
    <row r="18" spans="1:14" s="350" customFormat="1" ht="37" customHeight="1" x14ac:dyDescent="0.35">
      <c r="A18" s="321" t="s">
        <v>21</v>
      </c>
      <c r="B18" s="384" t="s">
        <v>270</v>
      </c>
      <c r="C18" s="385"/>
      <c r="D18" s="385"/>
      <c r="E18" s="385"/>
      <c r="F18" s="385"/>
      <c r="G18" s="385"/>
      <c r="H18" s="385"/>
      <c r="I18" s="385"/>
      <c r="J18" s="386"/>
      <c r="K18" s="749">
        <f>'Postos e CCT'!H34</f>
        <v>0</v>
      </c>
      <c r="L18" s="749"/>
      <c r="M18" s="749"/>
      <c r="N18" s="749"/>
    </row>
    <row r="19" spans="1:14" s="350" customFormat="1" ht="20" customHeight="1" x14ac:dyDescent="0.35">
      <c r="A19" s="341" t="s">
        <v>23</v>
      </c>
      <c r="B19" s="388" t="s">
        <v>61</v>
      </c>
      <c r="C19" s="389"/>
      <c r="D19" s="390"/>
      <c r="E19" s="390"/>
      <c r="F19" s="390"/>
      <c r="G19" s="390"/>
      <c r="H19" s="390"/>
      <c r="I19" s="390"/>
      <c r="J19" s="391"/>
      <c r="K19" s="792">
        <f>'Postos e CCT'!N34</f>
        <v>0</v>
      </c>
      <c r="L19" s="541"/>
      <c r="M19" s="541"/>
      <c r="N19" s="541"/>
    </row>
    <row r="20" spans="1:14" s="350" customFormat="1" ht="20" customHeight="1" x14ac:dyDescent="0.35">
      <c r="A20" s="341" t="s">
        <v>25</v>
      </c>
      <c r="B20" s="388" t="s">
        <v>62</v>
      </c>
      <c r="C20" s="389"/>
      <c r="D20" s="393"/>
      <c r="E20" s="393"/>
      <c r="F20" s="393"/>
      <c r="G20" s="393"/>
      <c r="H20" s="393"/>
      <c r="I20" s="393"/>
      <c r="J20" s="394"/>
      <c r="K20" s="792">
        <f>'Postos e CCT'!K34</f>
        <v>0</v>
      </c>
      <c r="L20" s="541"/>
      <c r="M20" s="541"/>
      <c r="N20" s="541"/>
    </row>
    <row r="21" spans="1:14" s="350" customFormat="1" ht="20" customHeight="1" x14ac:dyDescent="0.35">
      <c r="A21" s="341" t="s">
        <v>27</v>
      </c>
      <c r="B21" s="388" t="s">
        <v>271</v>
      </c>
      <c r="C21" s="389"/>
      <c r="D21" s="393"/>
      <c r="E21" s="393"/>
      <c r="F21" s="393"/>
      <c r="G21" s="393"/>
      <c r="H21" s="393"/>
      <c r="I21" s="393"/>
      <c r="J21" s="394"/>
      <c r="K21" s="835">
        <f>'Postos e CCT'!G16</f>
        <v>40</v>
      </c>
      <c r="L21" s="835"/>
      <c r="M21" s="835"/>
      <c r="N21" s="792"/>
    </row>
    <row r="22" spans="1:14" s="350" customFormat="1" ht="20" customHeight="1" x14ac:dyDescent="0.35">
      <c r="A22" s="341" t="s">
        <v>29</v>
      </c>
      <c r="B22" s="388" t="s">
        <v>63</v>
      </c>
      <c r="C22" s="389"/>
      <c r="D22" s="393"/>
      <c r="E22" s="393"/>
      <c r="F22" s="393"/>
      <c r="G22" s="393"/>
      <c r="H22" s="393"/>
      <c r="I22" s="393"/>
      <c r="J22" s="394"/>
      <c r="K22" s="792" t="str">
        <f>'Postos e CCT'!G15</f>
        <v>4110-05</v>
      </c>
      <c r="L22" s="541"/>
      <c r="M22" s="541"/>
      <c r="N22" s="541"/>
    </row>
    <row r="23" spans="1:14" s="350" customFormat="1" ht="20" customHeight="1" x14ac:dyDescent="0.35">
      <c r="A23" s="341" t="s">
        <v>31</v>
      </c>
      <c r="B23" s="388" t="s">
        <v>64</v>
      </c>
      <c r="C23" s="389"/>
      <c r="D23" s="393"/>
      <c r="E23" s="393"/>
      <c r="F23" s="393"/>
      <c r="G23" s="393"/>
      <c r="H23" s="393"/>
      <c r="I23" s="393"/>
      <c r="J23" s="394"/>
      <c r="K23" s="792">
        <f>'Postos e CCT'!O34</f>
        <v>0</v>
      </c>
      <c r="L23" s="541"/>
      <c r="M23" s="541"/>
      <c r="N23" s="541"/>
    </row>
    <row r="24" spans="1:14" s="350" customFormat="1" ht="20" customHeight="1" x14ac:dyDescent="0.35">
      <c r="A24" s="396" t="s">
        <v>33</v>
      </c>
      <c r="B24" s="388" t="s">
        <v>65</v>
      </c>
      <c r="C24" s="389"/>
      <c r="D24" s="393"/>
      <c r="E24" s="393"/>
      <c r="F24" s="393"/>
      <c r="G24" s="393"/>
      <c r="H24" s="393"/>
      <c r="I24" s="393"/>
      <c r="J24" s="394"/>
      <c r="K24" s="713">
        <f>'Postos e CCT'!P34</f>
        <v>0</v>
      </c>
      <c r="L24" s="533"/>
      <c r="M24" s="533"/>
      <c r="N24" s="533"/>
    </row>
    <row r="25" spans="1:14" ht="20" customHeight="1" x14ac:dyDescent="0.35">
      <c r="A25" s="341" t="s">
        <v>53</v>
      </c>
      <c r="B25" s="388" t="s">
        <v>67</v>
      </c>
      <c r="C25" s="73"/>
      <c r="D25" s="393"/>
      <c r="E25" s="393"/>
      <c r="F25" s="393"/>
      <c r="G25" s="393"/>
      <c r="H25" s="393"/>
      <c r="I25" s="393"/>
      <c r="J25" s="394"/>
      <c r="K25" s="793" t="s">
        <v>141</v>
      </c>
      <c r="L25" s="696"/>
      <c r="M25" s="696"/>
      <c r="N25" s="696"/>
    </row>
    <row r="26" spans="1:14" ht="20" customHeight="1" x14ac:dyDescent="0.35">
      <c r="A26" s="341" t="s">
        <v>55</v>
      </c>
      <c r="B26" s="388" t="s">
        <v>68</v>
      </c>
      <c r="C26" s="73"/>
      <c r="D26" s="390"/>
      <c r="E26" s="390"/>
      <c r="F26" s="390"/>
      <c r="G26" s="390"/>
      <c r="H26" s="390"/>
      <c r="I26" s="390"/>
      <c r="J26" s="391"/>
      <c r="K26" s="794">
        <f>'Postos e CCT'!G26</f>
        <v>10</v>
      </c>
      <c r="L26" s="541"/>
      <c r="M26" s="541"/>
      <c r="N26" s="541"/>
    </row>
    <row r="27" spans="1:14" ht="8.25" customHeight="1" x14ac:dyDescent="0.3">
      <c r="A27" s="790"/>
      <c r="B27" s="789"/>
      <c r="C27" s="789"/>
      <c r="D27" s="789"/>
      <c r="E27" s="789"/>
      <c r="F27" s="789"/>
      <c r="G27" s="789"/>
      <c r="H27" s="789"/>
      <c r="I27" s="789"/>
      <c r="J27" s="789"/>
      <c r="K27" s="790"/>
      <c r="L27" s="790"/>
      <c r="M27" s="790"/>
      <c r="N27" s="790"/>
    </row>
    <row r="28" spans="1:14" ht="23.5" customHeight="1" x14ac:dyDescent="0.35">
      <c r="A28" s="791" t="s">
        <v>69</v>
      </c>
      <c r="B28" s="791"/>
      <c r="C28" s="791"/>
      <c r="D28" s="791"/>
      <c r="E28" s="791"/>
      <c r="F28" s="791"/>
      <c r="G28" s="791"/>
      <c r="H28" s="791"/>
      <c r="I28" s="791"/>
      <c r="J28" s="791"/>
      <c r="K28" s="791"/>
      <c r="L28" s="791"/>
      <c r="M28" s="791"/>
      <c r="N28" s="791"/>
    </row>
    <row r="29" spans="1:14" ht="25" customHeight="1" x14ac:dyDescent="0.35">
      <c r="A29" s="798"/>
      <c r="B29" s="798"/>
      <c r="C29" s="798"/>
      <c r="D29" s="798"/>
      <c r="E29" s="798"/>
      <c r="F29" s="798"/>
      <c r="G29" s="798"/>
      <c r="H29" s="798"/>
      <c r="I29" s="798"/>
      <c r="J29" s="798"/>
      <c r="K29" s="690" t="s">
        <v>262</v>
      </c>
      <c r="L29" s="690"/>
      <c r="M29" s="690"/>
      <c r="N29" s="690"/>
    </row>
    <row r="30" spans="1:14" ht="19.5" customHeight="1" x14ac:dyDescent="0.35">
      <c r="A30" s="798"/>
      <c r="B30" s="798"/>
      <c r="C30" s="798"/>
      <c r="D30" s="798"/>
      <c r="E30" s="798"/>
      <c r="F30" s="798"/>
      <c r="G30" s="798"/>
      <c r="H30" s="798"/>
      <c r="I30" s="798"/>
      <c r="J30" s="798"/>
      <c r="K30" s="706" t="s">
        <v>70</v>
      </c>
      <c r="L30" s="706"/>
      <c r="M30" s="706"/>
      <c r="N30" s="706"/>
    </row>
    <row r="31" spans="1:14" ht="20" customHeight="1" x14ac:dyDescent="0.35">
      <c r="A31" s="397" t="s">
        <v>19</v>
      </c>
      <c r="B31" s="795" t="s">
        <v>164</v>
      </c>
      <c r="C31" s="796"/>
      <c r="D31" s="796"/>
      <c r="E31" s="796"/>
      <c r="F31" s="796"/>
      <c r="G31" s="796"/>
      <c r="H31" s="796"/>
      <c r="I31" s="796"/>
      <c r="J31" s="797"/>
      <c r="K31" s="533">
        <f>K24</f>
        <v>0</v>
      </c>
      <c r="L31" s="533"/>
      <c r="M31" s="533"/>
      <c r="N31" s="533"/>
    </row>
    <row r="32" spans="1:14" ht="20" customHeight="1" x14ac:dyDescent="0.35">
      <c r="A32" s="284" t="s">
        <v>21</v>
      </c>
      <c r="B32" s="799" t="s">
        <v>71</v>
      </c>
      <c r="C32" s="799"/>
      <c r="D32" s="799"/>
      <c r="E32" s="799"/>
      <c r="F32" s="799"/>
      <c r="G32" s="799"/>
      <c r="H32" s="799"/>
      <c r="I32" s="799"/>
      <c r="J32" s="799"/>
      <c r="K32" s="575"/>
      <c r="L32" s="575"/>
      <c r="M32" s="575"/>
      <c r="N32" s="575"/>
    </row>
    <row r="33" spans="1:14" ht="20" customHeight="1" x14ac:dyDescent="0.35">
      <c r="A33" s="284" t="s">
        <v>23</v>
      </c>
      <c r="B33" s="799" t="s">
        <v>71</v>
      </c>
      <c r="C33" s="799"/>
      <c r="D33" s="799"/>
      <c r="E33" s="799"/>
      <c r="F33" s="799"/>
      <c r="G33" s="799"/>
      <c r="H33" s="799"/>
      <c r="I33" s="799"/>
      <c r="J33" s="799"/>
      <c r="K33" s="575"/>
      <c r="L33" s="575"/>
      <c r="M33" s="575"/>
      <c r="N33" s="575"/>
    </row>
    <row r="34" spans="1:14" ht="23.5" customHeight="1" x14ac:dyDescent="0.35">
      <c r="A34" s="800" t="s">
        <v>72</v>
      </c>
      <c r="B34" s="801"/>
      <c r="C34" s="801"/>
      <c r="D34" s="801"/>
      <c r="E34" s="801"/>
      <c r="F34" s="801"/>
      <c r="G34" s="801"/>
      <c r="H34" s="801"/>
      <c r="I34" s="801"/>
      <c r="J34" s="734"/>
      <c r="K34" s="762">
        <f>ROUND(SUM(K31:N33),2)</f>
        <v>0</v>
      </c>
      <c r="L34" s="762"/>
      <c r="M34" s="762"/>
      <c r="N34" s="762"/>
    </row>
    <row r="35" spans="1:14" ht="7.5" customHeight="1" x14ac:dyDescent="0.3">
      <c r="A35" s="789"/>
      <c r="B35" s="789"/>
      <c r="C35" s="789"/>
      <c r="D35" s="789"/>
      <c r="E35" s="789"/>
      <c r="F35" s="789"/>
      <c r="G35" s="789"/>
      <c r="H35" s="789"/>
      <c r="I35" s="789"/>
      <c r="J35" s="789"/>
      <c r="K35" s="790"/>
      <c r="L35" s="790"/>
      <c r="M35" s="790"/>
      <c r="N35" s="790"/>
    </row>
    <row r="36" spans="1:14" ht="23.5" customHeight="1" x14ac:dyDescent="0.35">
      <c r="A36" s="800" t="s">
        <v>73</v>
      </c>
      <c r="B36" s="801"/>
      <c r="C36" s="801"/>
      <c r="D36" s="801"/>
      <c r="E36" s="801"/>
      <c r="F36" s="801"/>
      <c r="G36" s="801"/>
      <c r="H36" s="801"/>
      <c r="I36" s="801"/>
      <c r="J36" s="801"/>
      <c r="K36" s="801"/>
      <c r="L36" s="801"/>
      <c r="M36" s="801"/>
      <c r="N36" s="734"/>
    </row>
    <row r="37" spans="1:14" ht="25" customHeight="1" x14ac:dyDescent="0.35">
      <c r="A37" s="398"/>
      <c r="B37" s="399"/>
      <c r="C37" s="399"/>
      <c r="D37" s="399"/>
      <c r="E37" s="399"/>
      <c r="F37" s="399"/>
      <c r="G37" s="4"/>
      <c r="H37" s="4"/>
      <c r="I37" s="4"/>
      <c r="J37" s="4"/>
      <c r="K37" s="804" t="s">
        <v>262</v>
      </c>
      <c r="L37" s="804"/>
      <c r="M37" s="804"/>
      <c r="N37" s="804"/>
    </row>
    <row r="38" spans="1:14" ht="20" customHeight="1" x14ac:dyDescent="0.35">
      <c r="A38" s="730" t="s">
        <v>74</v>
      </c>
      <c r="B38" s="730"/>
      <c r="C38" s="730"/>
      <c r="D38" s="730"/>
      <c r="E38" s="730"/>
      <c r="F38" s="730"/>
      <c r="G38" s="730"/>
      <c r="H38" s="730"/>
      <c r="I38" s="730"/>
      <c r="J38" s="730"/>
      <c r="K38" s="730"/>
      <c r="L38" s="730"/>
      <c r="M38" s="730"/>
      <c r="N38" s="730"/>
    </row>
    <row r="39" spans="1:14" ht="20" customHeight="1" x14ac:dyDescent="0.35">
      <c r="A39" s="743"/>
      <c r="B39" s="743"/>
      <c r="C39" s="743"/>
      <c r="D39" s="743"/>
      <c r="E39" s="743"/>
      <c r="F39" s="743"/>
      <c r="G39" s="743"/>
      <c r="H39" s="706" t="s">
        <v>43</v>
      </c>
      <c r="I39" s="706"/>
      <c r="J39" s="706"/>
      <c r="K39" s="706" t="s">
        <v>70</v>
      </c>
      <c r="L39" s="706"/>
      <c r="M39" s="706"/>
      <c r="N39" s="706"/>
    </row>
    <row r="40" spans="1:14" ht="20" customHeight="1" x14ac:dyDescent="0.35">
      <c r="A40" s="397" t="s">
        <v>19</v>
      </c>
      <c r="B40" s="840" t="s">
        <v>75</v>
      </c>
      <c r="C40" s="840"/>
      <c r="D40" s="840"/>
      <c r="E40" s="840"/>
      <c r="F40" s="840"/>
      <c r="G40" s="840"/>
      <c r="H40" s="703">
        <v>8.3299999999999999E-2</v>
      </c>
      <c r="I40" s="703"/>
      <c r="J40" s="703"/>
      <c r="K40" s="533">
        <f>ROUND($H$40*K34,2)</f>
        <v>0</v>
      </c>
      <c r="L40" s="533"/>
      <c r="M40" s="533"/>
      <c r="N40" s="533"/>
    </row>
    <row r="41" spans="1:14" ht="20" customHeight="1" x14ac:dyDescent="0.35">
      <c r="A41" s="321" t="s">
        <v>21</v>
      </c>
      <c r="B41" s="840" t="s">
        <v>76</v>
      </c>
      <c r="C41" s="840"/>
      <c r="D41" s="840"/>
      <c r="E41" s="840"/>
      <c r="F41" s="840"/>
      <c r="G41" s="840"/>
      <c r="H41" s="839">
        <v>3.0249999999999999E-2</v>
      </c>
      <c r="I41" s="839"/>
      <c r="J41" s="839"/>
      <c r="K41" s="533">
        <f>ROUND($H$41*K34,2)</f>
        <v>0</v>
      </c>
      <c r="L41" s="533"/>
      <c r="M41" s="533"/>
      <c r="N41" s="533"/>
    </row>
    <row r="42" spans="1:14" ht="20" customHeight="1" x14ac:dyDescent="0.35">
      <c r="A42" s="837" t="s">
        <v>77</v>
      </c>
      <c r="B42" s="837"/>
      <c r="C42" s="837"/>
      <c r="D42" s="837"/>
      <c r="E42" s="837"/>
      <c r="F42" s="837"/>
      <c r="G42" s="837"/>
      <c r="H42" s="838">
        <f>SUM(H40:J41)</f>
        <v>0.11355</v>
      </c>
      <c r="I42" s="838"/>
      <c r="J42" s="838"/>
      <c r="K42" s="836">
        <f>ROUND(SUM(K40:N41),2)</f>
        <v>0</v>
      </c>
      <c r="L42" s="836"/>
      <c r="M42" s="836"/>
      <c r="N42" s="836"/>
    </row>
    <row r="43" spans="1:14" ht="7.5" customHeight="1" x14ac:dyDescent="0.35">
      <c r="A43" s="785"/>
      <c r="B43" s="786"/>
      <c r="C43" s="786"/>
      <c r="D43" s="786"/>
      <c r="E43" s="786"/>
      <c r="F43" s="787"/>
      <c r="G43" s="786"/>
      <c r="H43" s="400"/>
      <c r="I43" s="400"/>
      <c r="J43" s="4"/>
      <c r="K43" s="400"/>
      <c r="L43" s="4"/>
      <c r="M43" s="4"/>
      <c r="N43" s="400"/>
    </row>
    <row r="44" spans="1:14" s="354" customFormat="1" ht="20" customHeight="1" x14ac:dyDescent="0.35">
      <c r="A44" s="730" t="s">
        <v>78</v>
      </c>
      <c r="B44" s="730"/>
      <c r="C44" s="730"/>
      <c r="D44" s="730"/>
      <c r="E44" s="730"/>
      <c r="F44" s="730"/>
      <c r="G44" s="730"/>
      <c r="H44" s="730"/>
      <c r="I44" s="730"/>
      <c r="J44" s="730"/>
      <c r="K44" s="730"/>
      <c r="L44" s="730"/>
      <c r="M44" s="730"/>
      <c r="N44" s="730"/>
    </row>
    <row r="45" spans="1:14" s="354" customFormat="1" ht="20" customHeight="1" x14ac:dyDescent="0.35">
      <c r="A45" s="401"/>
      <c r="B45" s="402"/>
      <c r="C45" s="402"/>
      <c r="D45" s="402"/>
      <c r="E45" s="403"/>
      <c r="F45" s="403"/>
      <c r="G45" s="404"/>
      <c r="H45" s="706" t="s">
        <v>43</v>
      </c>
      <c r="I45" s="706"/>
      <c r="J45" s="706"/>
      <c r="K45" s="706" t="s">
        <v>70</v>
      </c>
      <c r="L45" s="706"/>
      <c r="M45" s="706"/>
      <c r="N45" s="706"/>
    </row>
    <row r="46" spans="1:14" s="354" customFormat="1" ht="20" customHeight="1" x14ac:dyDescent="0.35">
      <c r="A46" s="405" t="s">
        <v>19</v>
      </c>
      <c r="B46" s="406" t="s">
        <v>20</v>
      </c>
      <c r="C46" s="407"/>
      <c r="D46" s="407"/>
      <c r="E46" s="407"/>
      <c r="F46" s="407"/>
      <c r="G46" s="408"/>
      <c r="H46" s="773">
        <v>0.2</v>
      </c>
      <c r="I46" s="773"/>
      <c r="J46" s="773"/>
      <c r="K46" s="615">
        <f t="shared" ref="K46:K53" si="0">ROUND(H46*$K$34,2)</f>
        <v>0</v>
      </c>
      <c r="L46" s="615"/>
      <c r="M46" s="615"/>
      <c r="N46" s="615"/>
    </row>
    <row r="47" spans="1:14" s="354" customFormat="1" ht="20" customHeight="1" x14ac:dyDescent="0.35">
      <c r="A47" s="409" t="s">
        <v>21</v>
      </c>
      <c r="B47" s="406" t="s">
        <v>22</v>
      </c>
      <c r="C47" s="403"/>
      <c r="D47" s="407"/>
      <c r="E47" s="395"/>
      <c r="F47" s="395"/>
      <c r="G47" s="392"/>
      <c r="H47" s="773">
        <v>2.5000000000000001E-2</v>
      </c>
      <c r="I47" s="773"/>
      <c r="J47" s="773"/>
      <c r="K47" s="615">
        <f t="shared" si="0"/>
        <v>0</v>
      </c>
      <c r="L47" s="615"/>
      <c r="M47" s="615"/>
      <c r="N47" s="615"/>
    </row>
    <row r="48" spans="1:14" s="354" customFormat="1" ht="20" customHeight="1" x14ac:dyDescent="0.35">
      <c r="A48" s="359" t="s">
        <v>23</v>
      </c>
      <c r="B48" s="358" t="s">
        <v>24</v>
      </c>
      <c r="C48" s="357"/>
      <c r="D48" s="362"/>
      <c r="E48" s="360"/>
      <c r="F48" s="360"/>
      <c r="G48" s="361"/>
      <c r="H48" s="811"/>
      <c r="I48" s="811"/>
      <c r="J48" s="811"/>
      <c r="K48" s="615">
        <f t="shared" si="0"/>
        <v>0</v>
      </c>
      <c r="L48" s="615"/>
      <c r="M48" s="615"/>
      <c r="N48" s="615"/>
    </row>
    <row r="49" spans="1:14" s="354" customFormat="1" ht="20" customHeight="1" x14ac:dyDescent="0.35">
      <c r="A49" s="409" t="s">
        <v>25</v>
      </c>
      <c r="B49" s="406" t="s">
        <v>26</v>
      </c>
      <c r="C49" s="403"/>
      <c r="D49" s="407"/>
      <c r="E49" s="395"/>
      <c r="F49" s="395"/>
      <c r="G49" s="392"/>
      <c r="H49" s="773">
        <v>1.4999999999999999E-2</v>
      </c>
      <c r="I49" s="773"/>
      <c r="J49" s="773"/>
      <c r="K49" s="615">
        <f t="shared" si="0"/>
        <v>0</v>
      </c>
      <c r="L49" s="615"/>
      <c r="M49" s="615"/>
      <c r="N49" s="615"/>
    </row>
    <row r="50" spans="1:14" s="354" customFormat="1" ht="20" customHeight="1" x14ac:dyDescent="0.35">
      <c r="A50" s="409" t="s">
        <v>27</v>
      </c>
      <c r="B50" s="406" t="s">
        <v>28</v>
      </c>
      <c r="C50" s="403"/>
      <c r="D50" s="407"/>
      <c r="E50" s="395"/>
      <c r="F50" s="395"/>
      <c r="G50" s="392"/>
      <c r="H50" s="773">
        <v>0.01</v>
      </c>
      <c r="I50" s="773"/>
      <c r="J50" s="773"/>
      <c r="K50" s="615">
        <f t="shared" si="0"/>
        <v>0</v>
      </c>
      <c r="L50" s="615"/>
      <c r="M50" s="615"/>
      <c r="N50" s="615"/>
    </row>
    <row r="51" spans="1:14" s="354" customFormat="1" ht="20" customHeight="1" x14ac:dyDescent="0.35">
      <c r="A51" s="409" t="s">
        <v>29</v>
      </c>
      <c r="B51" s="406" t="s">
        <v>30</v>
      </c>
      <c r="C51" s="403"/>
      <c r="D51" s="407"/>
      <c r="E51" s="395"/>
      <c r="F51" s="395"/>
      <c r="G51" s="392"/>
      <c r="H51" s="773">
        <v>6.0000000000000001E-3</v>
      </c>
      <c r="I51" s="773"/>
      <c r="J51" s="773"/>
      <c r="K51" s="615">
        <f t="shared" si="0"/>
        <v>0</v>
      </c>
      <c r="L51" s="615"/>
      <c r="M51" s="615"/>
      <c r="N51" s="615"/>
    </row>
    <row r="52" spans="1:14" s="354" customFormat="1" ht="20" customHeight="1" x14ac:dyDescent="0.35">
      <c r="A52" s="409" t="s">
        <v>31</v>
      </c>
      <c r="B52" s="406" t="s">
        <v>32</v>
      </c>
      <c r="C52" s="403"/>
      <c r="D52" s="407"/>
      <c r="E52" s="395"/>
      <c r="F52" s="395"/>
      <c r="G52" s="392"/>
      <c r="H52" s="773">
        <v>2E-3</v>
      </c>
      <c r="I52" s="773"/>
      <c r="J52" s="773"/>
      <c r="K52" s="615">
        <f t="shared" si="0"/>
        <v>0</v>
      </c>
      <c r="L52" s="615"/>
      <c r="M52" s="615"/>
      <c r="N52" s="615"/>
    </row>
    <row r="53" spans="1:14" s="354" customFormat="1" ht="20" customHeight="1" x14ac:dyDescent="0.35">
      <c r="A53" s="409" t="s">
        <v>33</v>
      </c>
      <c r="B53" s="406" t="s">
        <v>34</v>
      </c>
      <c r="C53" s="403"/>
      <c r="D53" s="407"/>
      <c r="E53" s="395"/>
      <c r="F53" s="395"/>
      <c r="G53" s="392"/>
      <c r="H53" s="773">
        <v>0.08</v>
      </c>
      <c r="I53" s="773"/>
      <c r="J53" s="773"/>
      <c r="K53" s="615">
        <f t="shared" si="0"/>
        <v>0</v>
      </c>
      <c r="L53" s="615"/>
      <c r="M53" s="615"/>
      <c r="N53" s="615"/>
    </row>
    <row r="54" spans="1:14" s="354" customFormat="1" ht="20" customHeight="1" x14ac:dyDescent="0.35">
      <c r="A54" s="777" t="s">
        <v>79</v>
      </c>
      <c r="B54" s="778"/>
      <c r="C54" s="778"/>
      <c r="D54" s="778"/>
      <c r="E54" s="778"/>
      <c r="F54" s="778"/>
      <c r="G54" s="779"/>
      <c r="H54" s="774">
        <f>SUM(H46:J53)</f>
        <v>0.33800000000000002</v>
      </c>
      <c r="I54" s="775"/>
      <c r="J54" s="776"/>
      <c r="K54" s="770">
        <f>ROUND(SUM(K46:N53),2)</f>
        <v>0</v>
      </c>
      <c r="L54" s="771"/>
      <c r="M54" s="771"/>
      <c r="N54" s="772"/>
    </row>
    <row r="55" spans="1:14" ht="8.25" customHeight="1" x14ac:dyDescent="0.35">
      <c r="A55" s="410"/>
      <c r="B55" s="411"/>
      <c r="C55" s="411"/>
      <c r="D55" s="411"/>
      <c r="E55" s="411"/>
      <c r="F55" s="411"/>
      <c r="G55" s="411"/>
      <c r="H55" s="4"/>
      <c r="I55" s="4"/>
      <c r="J55" s="4"/>
      <c r="K55" s="4"/>
      <c r="L55" s="4"/>
      <c r="M55" s="4"/>
      <c r="N55" s="4"/>
    </row>
    <row r="56" spans="1:14" ht="20" customHeight="1" x14ac:dyDescent="0.35">
      <c r="A56" s="780" t="s">
        <v>80</v>
      </c>
      <c r="B56" s="781"/>
      <c r="C56" s="781"/>
      <c r="D56" s="781"/>
      <c r="E56" s="781"/>
      <c r="F56" s="781"/>
      <c r="G56" s="781"/>
      <c r="H56" s="781"/>
      <c r="I56" s="781"/>
      <c r="J56" s="781"/>
      <c r="K56" s="782"/>
      <c r="L56" s="782"/>
      <c r="M56" s="782"/>
      <c r="N56" s="783"/>
    </row>
    <row r="57" spans="1:14" ht="20" customHeight="1" x14ac:dyDescent="0.35">
      <c r="A57" s="406"/>
      <c r="B57" s="412"/>
      <c r="C57" s="412"/>
      <c r="D57" s="412"/>
      <c r="E57" s="412"/>
      <c r="F57" s="412"/>
      <c r="G57" s="413"/>
      <c r="H57" s="413"/>
      <c r="I57" s="413"/>
      <c r="J57" s="414"/>
      <c r="K57" s="784" t="s">
        <v>70</v>
      </c>
      <c r="L57" s="706"/>
      <c r="M57" s="706"/>
      <c r="N57" s="706"/>
    </row>
    <row r="58" spans="1:14" ht="20" customHeight="1" x14ac:dyDescent="0.35">
      <c r="A58" s="415" t="s">
        <v>19</v>
      </c>
      <c r="B58" s="416" t="s">
        <v>210</v>
      </c>
      <c r="C58" s="73"/>
      <c r="D58" s="417"/>
      <c r="E58" s="417"/>
      <c r="F58" s="417"/>
      <c r="G58" s="73"/>
      <c r="H58" s="73"/>
      <c r="I58" s="73"/>
      <c r="J58" s="74"/>
      <c r="K58" s="736">
        <f>'Benefícios e Tributos'!F20</f>
        <v>0</v>
      </c>
      <c r="L58" s="736"/>
      <c r="M58" s="736"/>
      <c r="N58" s="736"/>
    </row>
    <row r="59" spans="1:14" ht="20" customHeight="1" x14ac:dyDescent="0.35">
      <c r="A59" s="418" t="s">
        <v>21</v>
      </c>
      <c r="B59" s="416" t="s">
        <v>160</v>
      </c>
      <c r="C59" s="73"/>
      <c r="D59" s="417"/>
      <c r="E59" s="417"/>
      <c r="F59" s="417"/>
      <c r="G59" s="73"/>
      <c r="H59" s="73"/>
      <c r="I59" s="73"/>
      <c r="J59" s="74"/>
      <c r="K59" s="736">
        <f>'Benefícios e Tributos'!F23</f>
        <v>0</v>
      </c>
      <c r="L59" s="736"/>
      <c r="M59" s="736"/>
      <c r="N59" s="736"/>
    </row>
    <row r="60" spans="1:14" ht="20" customHeight="1" x14ac:dyDescent="0.35">
      <c r="A60" s="419" t="s">
        <v>23</v>
      </c>
      <c r="B60" s="420" t="s">
        <v>204</v>
      </c>
      <c r="C60" s="4"/>
      <c r="D60" s="420"/>
      <c r="E60" s="420"/>
      <c r="F60" s="420"/>
      <c r="G60" s="4"/>
      <c r="H60" s="4"/>
      <c r="I60" s="4"/>
      <c r="J60" s="4"/>
      <c r="K60" s="736">
        <f>'Benefícios e Tributos'!F26</f>
        <v>0</v>
      </c>
      <c r="L60" s="736"/>
      <c r="M60" s="736"/>
      <c r="N60" s="736"/>
    </row>
    <row r="61" spans="1:14" ht="20" customHeight="1" x14ac:dyDescent="0.35">
      <c r="A61" s="418" t="s">
        <v>25</v>
      </c>
      <c r="B61" s="416" t="s">
        <v>300</v>
      </c>
      <c r="C61" s="421"/>
      <c r="D61" s="421"/>
      <c r="E61" s="421"/>
      <c r="F61" s="421"/>
      <c r="G61" s="421"/>
      <c r="H61" s="421"/>
      <c r="I61" s="421"/>
      <c r="J61" s="422"/>
      <c r="K61" s="736">
        <f>'Benefícios e Tributos'!F29</f>
        <v>0</v>
      </c>
      <c r="L61" s="736"/>
      <c r="M61" s="736"/>
      <c r="N61" s="736"/>
    </row>
    <row r="62" spans="1:14" ht="20" customHeight="1" x14ac:dyDescent="0.35">
      <c r="A62" s="418" t="s">
        <v>27</v>
      </c>
      <c r="B62" s="423" t="s">
        <v>185</v>
      </c>
      <c r="C62" s="73"/>
      <c r="D62" s="424"/>
      <c r="E62" s="424"/>
      <c r="F62" s="424"/>
      <c r="G62" s="73"/>
      <c r="H62" s="73"/>
      <c r="I62" s="73"/>
      <c r="J62" s="74"/>
      <c r="K62" s="736">
        <f>'Benefícios e Tributos'!F33</f>
        <v>0</v>
      </c>
      <c r="L62" s="736"/>
      <c r="M62" s="736"/>
      <c r="N62" s="736"/>
    </row>
    <row r="63" spans="1:14" ht="20" customHeight="1" x14ac:dyDescent="0.35">
      <c r="A63" s="418" t="s">
        <v>29</v>
      </c>
      <c r="B63" s="423" t="s">
        <v>187</v>
      </c>
      <c r="C63" s="73"/>
      <c r="D63" s="424"/>
      <c r="E63" s="424"/>
      <c r="F63" s="424"/>
      <c r="G63" s="73"/>
      <c r="H63" s="73"/>
      <c r="I63" s="73"/>
      <c r="J63" s="74"/>
      <c r="K63" s="736">
        <f>'Benefícios e Tributos'!F36</f>
        <v>11.03</v>
      </c>
      <c r="L63" s="736"/>
      <c r="M63" s="736"/>
      <c r="N63" s="736"/>
    </row>
    <row r="64" spans="1:14" ht="20" customHeight="1" x14ac:dyDescent="0.35">
      <c r="A64" s="418" t="s">
        <v>31</v>
      </c>
      <c r="B64" s="423" t="s">
        <v>188</v>
      </c>
      <c r="C64" s="73"/>
      <c r="D64" s="424"/>
      <c r="E64" s="424"/>
      <c r="F64" s="424"/>
      <c r="G64" s="73"/>
      <c r="H64" s="73"/>
      <c r="I64" s="73"/>
      <c r="J64" s="74"/>
      <c r="K64" s="736">
        <f>'Benefícios e Tributos'!F39</f>
        <v>8.4</v>
      </c>
      <c r="L64" s="736"/>
      <c r="M64" s="736"/>
      <c r="N64" s="736"/>
    </row>
    <row r="65" spans="1:15" ht="20" customHeight="1" x14ac:dyDescent="0.35">
      <c r="A65" s="368" t="s">
        <v>33</v>
      </c>
      <c r="B65" s="374" t="s">
        <v>81</v>
      </c>
      <c r="C65" s="375"/>
      <c r="D65" s="376"/>
      <c r="E65" s="376"/>
      <c r="F65" s="376"/>
      <c r="G65" s="375"/>
      <c r="H65" s="375"/>
      <c r="I65" s="375"/>
      <c r="J65" s="377"/>
      <c r="K65" s="760"/>
      <c r="L65" s="760"/>
      <c r="M65" s="760"/>
      <c r="N65" s="760"/>
    </row>
    <row r="66" spans="1:15" ht="20" customHeight="1" x14ac:dyDescent="0.35">
      <c r="A66" s="368" t="s">
        <v>53</v>
      </c>
      <c r="B66" s="374" t="s">
        <v>81</v>
      </c>
      <c r="C66" s="375"/>
      <c r="D66" s="376"/>
      <c r="E66" s="376"/>
      <c r="F66" s="376"/>
      <c r="G66" s="375"/>
      <c r="H66" s="375"/>
      <c r="I66" s="375"/>
      <c r="J66" s="377"/>
      <c r="K66" s="760"/>
      <c r="L66" s="760"/>
      <c r="M66" s="760"/>
      <c r="N66" s="760"/>
    </row>
    <row r="67" spans="1:15" ht="20" customHeight="1" x14ac:dyDescent="0.35">
      <c r="A67" s="763" t="s">
        <v>82</v>
      </c>
      <c r="B67" s="763"/>
      <c r="C67" s="763"/>
      <c r="D67" s="763"/>
      <c r="E67" s="763"/>
      <c r="F67" s="763"/>
      <c r="G67" s="763"/>
      <c r="H67" s="763"/>
      <c r="I67" s="763"/>
      <c r="J67" s="763"/>
      <c r="K67" s="761">
        <f>ROUND(SUM(K58:N66),2)</f>
        <v>19.43</v>
      </c>
      <c r="L67" s="761"/>
      <c r="M67" s="761"/>
      <c r="N67" s="761"/>
    </row>
    <row r="68" spans="1:15" ht="25" customHeight="1" x14ac:dyDescent="0.35">
      <c r="A68" s="741" t="s">
        <v>83</v>
      </c>
      <c r="B68" s="741"/>
      <c r="C68" s="741"/>
      <c r="D68" s="741"/>
      <c r="E68" s="741"/>
      <c r="F68" s="741"/>
      <c r="G68" s="741"/>
      <c r="H68" s="741"/>
      <c r="I68" s="741"/>
      <c r="J68" s="741"/>
      <c r="K68" s="762">
        <f>ROUND(SUM(K67,K54,K42),2)</f>
        <v>19.43</v>
      </c>
      <c r="L68" s="762"/>
      <c r="M68" s="762"/>
      <c r="N68" s="762"/>
    </row>
    <row r="69" spans="1:15" ht="7.5" customHeight="1" x14ac:dyDescent="0.25">
      <c r="A69" s="48"/>
      <c r="B69" s="49"/>
      <c r="C69" s="49"/>
      <c r="D69" s="49"/>
      <c r="E69" s="49"/>
      <c r="F69" s="49"/>
      <c r="G69" s="49"/>
      <c r="H69" s="73"/>
      <c r="I69" s="73"/>
      <c r="J69" s="73"/>
      <c r="K69" s="73"/>
      <c r="L69" s="73"/>
      <c r="M69" s="73"/>
      <c r="N69" s="74"/>
    </row>
    <row r="70" spans="1:15" ht="23.5" customHeight="1" x14ac:dyDescent="0.35">
      <c r="A70" s="735" t="s">
        <v>84</v>
      </c>
      <c r="B70" s="735"/>
      <c r="C70" s="735"/>
      <c r="D70" s="735"/>
      <c r="E70" s="735"/>
      <c r="F70" s="735"/>
      <c r="G70" s="735"/>
      <c r="H70" s="735"/>
      <c r="I70" s="735"/>
      <c r="J70" s="735"/>
      <c r="K70" s="735"/>
      <c r="L70" s="735"/>
      <c r="M70" s="735"/>
      <c r="N70" s="735"/>
    </row>
    <row r="71" spans="1:15" ht="25" customHeight="1" x14ac:dyDescent="0.35">
      <c r="A71" s="530"/>
      <c r="B71" s="530"/>
      <c r="C71" s="530"/>
      <c r="D71" s="530"/>
      <c r="E71" s="530"/>
      <c r="F71" s="530"/>
      <c r="G71" s="530"/>
      <c r="H71" s="530"/>
      <c r="I71" s="530"/>
      <c r="J71" s="530"/>
      <c r="K71" s="803" t="s">
        <v>262</v>
      </c>
      <c r="L71" s="804"/>
      <c r="M71" s="804"/>
      <c r="N71" s="804"/>
    </row>
    <row r="72" spans="1:15" ht="20" customHeight="1" x14ac:dyDescent="0.35">
      <c r="A72" s="530"/>
      <c r="B72" s="530"/>
      <c r="C72" s="530"/>
      <c r="D72" s="530"/>
      <c r="E72" s="530"/>
      <c r="F72" s="530"/>
      <c r="G72" s="530"/>
      <c r="H72" s="530"/>
      <c r="I72" s="530"/>
      <c r="J72" s="530"/>
      <c r="K72" s="784" t="s">
        <v>70</v>
      </c>
      <c r="L72" s="706"/>
      <c r="M72" s="706"/>
      <c r="N72" s="706"/>
    </row>
    <row r="73" spans="1:15" s="240" customFormat="1" ht="21" customHeight="1" x14ac:dyDescent="0.35">
      <c r="A73" s="805" t="s">
        <v>19</v>
      </c>
      <c r="B73" s="745" t="s">
        <v>85</v>
      </c>
      <c r="C73" s="745"/>
      <c r="D73" s="745"/>
      <c r="E73" s="745"/>
      <c r="F73" s="745"/>
      <c r="G73" s="745"/>
      <c r="H73" s="745"/>
      <c r="I73" s="745"/>
      <c r="J73" s="745"/>
      <c r="K73" s="736">
        <f>ROUND(((K34+K40+K41+K111)/12)*(30/30)*$H$74,2)</f>
        <v>0</v>
      </c>
      <c r="L73" s="736"/>
      <c r="M73" s="736"/>
      <c r="N73" s="736"/>
    </row>
    <row r="74" spans="1:15" s="240" customFormat="1" ht="33" customHeight="1" x14ac:dyDescent="0.35">
      <c r="A74" s="806"/>
      <c r="B74" s="808" t="s">
        <v>316</v>
      </c>
      <c r="C74" s="808"/>
      <c r="D74" s="808"/>
      <c r="E74" s="808"/>
      <c r="F74" s="808"/>
      <c r="G74" s="808"/>
      <c r="H74" s="807"/>
      <c r="I74" s="807"/>
      <c r="J74" s="807"/>
      <c r="K74" s="736"/>
      <c r="L74" s="736"/>
      <c r="M74" s="736"/>
      <c r="N74" s="736"/>
      <c r="O74" s="352"/>
    </row>
    <row r="75" spans="1:15" s="240" customFormat="1" ht="21" customHeight="1" x14ac:dyDescent="0.35">
      <c r="A75" s="369" t="s">
        <v>21</v>
      </c>
      <c r="B75" s="809" t="s">
        <v>86</v>
      </c>
      <c r="C75" s="809"/>
      <c r="D75" s="809"/>
      <c r="E75" s="809"/>
      <c r="F75" s="809"/>
      <c r="G75" s="809"/>
      <c r="H75" s="809"/>
      <c r="I75" s="809"/>
      <c r="J75" s="809"/>
      <c r="K75" s="736">
        <f>ROUND(K73*0.08,2)</f>
        <v>0</v>
      </c>
      <c r="L75" s="736"/>
      <c r="M75" s="736"/>
      <c r="N75" s="736"/>
    </row>
    <row r="76" spans="1:15" s="240" customFormat="1" ht="33" customHeight="1" x14ac:dyDescent="0.35">
      <c r="A76" s="369" t="s">
        <v>23</v>
      </c>
      <c r="B76" s="808" t="s">
        <v>317</v>
      </c>
      <c r="C76" s="808"/>
      <c r="D76" s="808"/>
      <c r="E76" s="808"/>
      <c r="F76" s="808"/>
      <c r="G76" s="808"/>
      <c r="H76" s="808"/>
      <c r="I76" s="808"/>
      <c r="J76" s="808"/>
      <c r="K76" s="736">
        <f>ROUND((((K34+K40+K41+K111)/30)/12)*7*1,2)</f>
        <v>0</v>
      </c>
      <c r="L76" s="736"/>
      <c r="M76" s="736"/>
      <c r="N76" s="736"/>
    </row>
    <row r="77" spans="1:15" s="240" customFormat="1" ht="21" customHeight="1" x14ac:dyDescent="0.35">
      <c r="A77" s="369" t="s">
        <v>25</v>
      </c>
      <c r="B77" s="810" t="s">
        <v>88</v>
      </c>
      <c r="C77" s="810"/>
      <c r="D77" s="810"/>
      <c r="E77" s="810"/>
      <c r="F77" s="810"/>
      <c r="G77" s="810"/>
      <c r="H77" s="810"/>
      <c r="I77" s="810"/>
      <c r="J77" s="810"/>
      <c r="K77" s="736">
        <f>ROUND(H54*K76,2)</f>
        <v>0</v>
      </c>
      <c r="L77" s="736"/>
      <c r="M77" s="736"/>
      <c r="N77" s="736"/>
    </row>
    <row r="78" spans="1:15" s="240" customFormat="1" ht="21" customHeight="1" x14ac:dyDescent="0.35">
      <c r="A78" s="369" t="s">
        <v>27</v>
      </c>
      <c r="B78" s="810" t="s">
        <v>89</v>
      </c>
      <c r="C78" s="810"/>
      <c r="D78" s="810"/>
      <c r="E78" s="810"/>
      <c r="F78" s="810"/>
      <c r="G78" s="810"/>
      <c r="H78" s="810"/>
      <c r="I78" s="810"/>
      <c r="J78" s="810"/>
      <c r="K78" s="736">
        <f>ROUND(0.04*K34,2)</f>
        <v>0</v>
      </c>
      <c r="L78" s="736"/>
      <c r="M78" s="736"/>
      <c r="N78" s="736"/>
    </row>
    <row r="79" spans="1:15" s="240" customFormat="1" ht="24" customHeight="1" x14ac:dyDescent="0.35">
      <c r="A79" s="764" t="s">
        <v>90</v>
      </c>
      <c r="B79" s="764"/>
      <c r="C79" s="764"/>
      <c r="D79" s="764"/>
      <c r="E79" s="764"/>
      <c r="F79" s="764"/>
      <c r="G79" s="764"/>
      <c r="H79" s="764"/>
      <c r="I79" s="764"/>
      <c r="J79" s="764"/>
      <c r="K79" s="762">
        <f>ROUND(SUM(K73:N78),2)</f>
        <v>0</v>
      </c>
      <c r="L79" s="762"/>
      <c r="M79" s="762"/>
      <c r="N79" s="762"/>
      <c r="O79" s="352"/>
    </row>
    <row r="80" spans="1:15" s="240" customFormat="1" ht="6.75" customHeight="1" x14ac:dyDescent="0.35">
      <c r="A80" s="378"/>
      <c r="B80" s="379"/>
      <c r="C80" s="379"/>
      <c r="D80" s="379"/>
      <c r="E80" s="379"/>
      <c r="F80" s="379"/>
      <c r="G80" s="379"/>
    </row>
    <row r="81" spans="1:15" s="2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69"/>
      <c r="B82" s="769"/>
      <c r="C82" s="769"/>
      <c r="D82" s="769"/>
      <c r="E82" s="769"/>
      <c r="F82" s="769"/>
      <c r="G82" s="769"/>
      <c r="H82" s="769"/>
      <c r="I82" s="769"/>
      <c r="J82" s="769"/>
      <c r="K82" s="765" t="s">
        <v>262</v>
      </c>
      <c r="L82" s="766"/>
      <c r="M82" s="766"/>
      <c r="N82" s="766"/>
    </row>
    <row r="83" spans="1:15" s="240" customFormat="1" ht="20" customHeight="1" x14ac:dyDescent="0.35">
      <c r="A83" s="769"/>
      <c r="B83" s="769"/>
      <c r="C83" s="769"/>
      <c r="D83" s="769"/>
      <c r="E83" s="769"/>
      <c r="F83" s="769"/>
      <c r="G83" s="769"/>
      <c r="H83" s="769"/>
      <c r="I83" s="769"/>
      <c r="J83" s="769"/>
      <c r="K83" s="767" t="s">
        <v>70</v>
      </c>
      <c r="L83" s="768"/>
      <c r="M83" s="768"/>
      <c r="N83" s="768"/>
    </row>
    <row r="84" spans="1:15" s="240" customFormat="1" ht="31.5" customHeight="1" x14ac:dyDescent="0.35">
      <c r="A84" s="802" t="s">
        <v>19</v>
      </c>
      <c r="B84" s="751" t="s">
        <v>45</v>
      </c>
      <c r="C84" s="752"/>
      <c r="D84" s="756" t="s">
        <v>183</v>
      </c>
      <c r="E84" s="756"/>
      <c r="F84" s="425" t="s">
        <v>143</v>
      </c>
      <c r="G84" s="749" t="s">
        <v>184</v>
      </c>
      <c r="H84" s="749"/>
      <c r="I84" s="749" t="s">
        <v>44</v>
      </c>
      <c r="J84" s="749"/>
      <c r="K84" s="539">
        <f>ROUND(((($K$34+$K$68-$K$58-$K$59+$K$79)/30)*I85)/$D$14,2)</f>
        <v>0</v>
      </c>
      <c r="L84" s="539"/>
      <c r="M84" s="539"/>
      <c r="N84" s="539"/>
    </row>
    <row r="85" spans="1:15" s="240" customFormat="1" ht="20" customHeight="1" x14ac:dyDescent="0.35">
      <c r="A85" s="759"/>
      <c r="B85" s="753"/>
      <c r="C85" s="754"/>
      <c r="D85" s="757"/>
      <c r="E85" s="757"/>
      <c r="F85" s="387">
        <f>1*D13</f>
        <v>5</v>
      </c>
      <c r="G85" s="750">
        <v>1</v>
      </c>
      <c r="H85" s="750"/>
      <c r="I85" s="749">
        <f>D85*F85*G85</f>
        <v>0</v>
      </c>
      <c r="J85" s="749"/>
      <c r="K85" s="755"/>
      <c r="L85" s="755"/>
      <c r="M85" s="755"/>
      <c r="N85" s="755"/>
      <c r="O85" s="352"/>
    </row>
    <row r="86" spans="1:15" s="240" customFormat="1" ht="35.25" customHeight="1" x14ac:dyDescent="0.35">
      <c r="A86" s="758" t="s">
        <v>21</v>
      </c>
      <c r="B86" s="751" t="s">
        <v>46</v>
      </c>
      <c r="C86" s="752"/>
      <c r="D86" s="756" t="s">
        <v>183</v>
      </c>
      <c r="E86" s="756"/>
      <c r="F86" s="387" t="s">
        <v>143</v>
      </c>
      <c r="G86" s="749" t="s">
        <v>184</v>
      </c>
      <c r="H86" s="749"/>
      <c r="I86" s="749" t="s">
        <v>44</v>
      </c>
      <c r="J86" s="749"/>
      <c r="K86" s="539">
        <f>ROUND(((($K$34+$K$68-$K$58-$K$59+$K$79)/30)*I87)/$D$14,2)</f>
        <v>0</v>
      </c>
      <c r="L86" s="539"/>
      <c r="M86" s="539"/>
      <c r="N86" s="539"/>
    </row>
    <row r="87" spans="1:15" s="240" customFormat="1" ht="20" customHeight="1" x14ac:dyDescent="0.35">
      <c r="A87" s="759"/>
      <c r="B87" s="753"/>
      <c r="C87" s="754"/>
      <c r="D87" s="757"/>
      <c r="E87" s="757"/>
      <c r="F87" s="387">
        <f>15*D13</f>
        <v>75</v>
      </c>
      <c r="G87" s="750">
        <f>ROUND((249/365),4)</f>
        <v>0.68220000000000003</v>
      </c>
      <c r="H87" s="750"/>
      <c r="I87" s="749">
        <f>ROUND(D87*F87*G87,4)</f>
        <v>0</v>
      </c>
      <c r="J87" s="749"/>
      <c r="K87" s="539"/>
      <c r="L87" s="539"/>
      <c r="M87" s="539"/>
      <c r="N87" s="539"/>
      <c r="O87" s="352"/>
    </row>
    <row r="88" spans="1:15" s="240" customFormat="1" ht="31.5" customHeight="1" x14ac:dyDescent="0.35">
      <c r="A88" s="758" t="s">
        <v>23</v>
      </c>
      <c r="B88" s="751" t="s">
        <v>47</v>
      </c>
      <c r="C88" s="752"/>
      <c r="D88" s="756" t="s">
        <v>183</v>
      </c>
      <c r="E88" s="756"/>
      <c r="F88" s="387" t="s">
        <v>143</v>
      </c>
      <c r="G88" s="749" t="s">
        <v>184</v>
      </c>
      <c r="H88" s="749"/>
      <c r="I88" s="749" t="s">
        <v>44</v>
      </c>
      <c r="J88" s="749"/>
      <c r="K88" s="539">
        <f>ROUND(((($K$34+$K$68-$K$58-$K$59+$K$79)/30)*I89)/$D$14,2)</f>
        <v>0</v>
      </c>
      <c r="L88" s="539"/>
      <c r="M88" s="539"/>
      <c r="N88" s="539"/>
    </row>
    <row r="89" spans="1:15" s="240" customFormat="1" ht="20" customHeight="1" x14ac:dyDescent="0.35">
      <c r="A89" s="759"/>
      <c r="B89" s="753"/>
      <c r="C89" s="754"/>
      <c r="D89" s="757"/>
      <c r="E89" s="757"/>
      <c r="F89" s="387">
        <f>5*D13</f>
        <v>25</v>
      </c>
      <c r="G89" s="750">
        <f>ROUND((249/365),4)</f>
        <v>0.68220000000000003</v>
      </c>
      <c r="H89" s="750"/>
      <c r="I89" s="749">
        <f>ROUND(D89*F89*G89,4)</f>
        <v>0</v>
      </c>
      <c r="J89" s="749"/>
      <c r="K89" s="539"/>
      <c r="L89" s="539"/>
      <c r="M89" s="539"/>
      <c r="N89" s="539"/>
      <c r="O89" s="352"/>
    </row>
    <row r="90" spans="1:15" s="240" customFormat="1" ht="31.5" customHeight="1" x14ac:dyDescent="0.35">
      <c r="A90" s="758" t="s">
        <v>25</v>
      </c>
      <c r="B90" s="751" t="s">
        <v>48</v>
      </c>
      <c r="C90" s="752"/>
      <c r="D90" s="756" t="s">
        <v>183</v>
      </c>
      <c r="E90" s="756"/>
      <c r="F90" s="387" t="s">
        <v>143</v>
      </c>
      <c r="G90" s="749" t="s">
        <v>184</v>
      </c>
      <c r="H90" s="749"/>
      <c r="I90" s="749" t="s">
        <v>44</v>
      </c>
      <c r="J90" s="749"/>
      <c r="K90" s="539">
        <f t="shared" ref="K90" si="1">ROUND(((($K$34+$K$68-$K$58-$K$59+$K$79)/30)*I91)/$D$14,2)</f>
        <v>0</v>
      </c>
      <c r="L90" s="539"/>
      <c r="M90" s="539"/>
      <c r="N90" s="539"/>
    </row>
    <row r="91" spans="1:15" s="240" customFormat="1" ht="20" customHeight="1" x14ac:dyDescent="0.35">
      <c r="A91" s="759"/>
      <c r="B91" s="753"/>
      <c r="C91" s="754"/>
      <c r="D91" s="757"/>
      <c r="E91" s="757"/>
      <c r="F91" s="387">
        <f>1*D13</f>
        <v>5</v>
      </c>
      <c r="G91" s="750">
        <v>1</v>
      </c>
      <c r="H91" s="750"/>
      <c r="I91" s="749">
        <f>ROUND(D91*F91*G91,4)</f>
        <v>0</v>
      </c>
      <c r="J91" s="749"/>
      <c r="K91" s="539"/>
      <c r="L91" s="539"/>
      <c r="M91" s="539"/>
      <c r="N91" s="539"/>
      <c r="O91" s="352"/>
    </row>
    <row r="92" spans="1:15" s="240" customFormat="1" ht="31.5" customHeight="1" x14ac:dyDescent="0.35">
      <c r="A92" s="758" t="s">
        <v>27</v>
      </c>
      <c r="B92" s="751" t="s">
        <v>49</v>
      </c>
      <c r="C92" s="752"/>
      <c r="D92" s="756" t="s">
        <v>183</v>
      </c>
      <c r="E92" s="756"/>
      <c r="F92" s="387" t="s">
        <v>143</v>
      </c>
      <c r="G92" s="749" t="s">
        <v>184</v>
      </c>
      <c r="H92" s="749"/>
      <c r="I92" s="749" t="s">
        <v>44</v>
      </c>
      <c r="J92" s="749"/>
      <c r="K92" s="539">
        <f t="shared" ref="K92" si="2">ROUND(((($K$34+$K$68-$K$58-$K$59+$K$79)/30)*I93)/$D$14,2)</f>
        <v>0</v>
      </c>
      <c r="L92" s="539"/>
      <c r="M92" s="539"/>
      <c r="N92" s="539"/>
    </row>
    <row r="93" spans="1:15" s="240" customFormat="1" ht="20" customHeight="1" x14ac:dyDescent="0.35">
      <c r="A93" s="759"/>
      <c r="B93" s="753"/>
      <c r="C93" s="754"/>
      <c r="D93" s="757"/>
      <c r="E93" s="757"/>
      <c r="F93" s="387">
        <f>3*D13</f>
        <v>15</v>
      </c>
      <c r="G93" s="750">
        <f>ROUND((249/365),4)</f>
        <v>0.68220000000000003</v>
      </c>
      <c r="H93" s="750"/>
      <c r="I93" s="749">
        <f>ROUND(D93*F93*G93,4)</f>
        <v>0</v>
      </c>
      <c r="J93" s="749"/>
      <c r="K93" s="539"/>
      <c r="L93" s="539"/>
      <c r="M93" s="539"/>
      <c r="N93" s="539"/>
      <c r="O93" s="352"/>
    </row>
    <row r="94" spans="1:15" s="240" customFormat="1" ht="30.75" customHeight="1" x14ac:dyDescent="0.35">
      <c r="A94" s="758" t="s">
        <v>29</v>
      </c>
      <c r="B94" s="751" t="s">
        <v>50</v>
      </c>
      <c r="C94" s="752"/>
      <c r="D94" s="756" t="s">
        <v>183</v>
      </c>
      <c r="E94" s="756"/>
      <c r="F94" s="387" t="s">
        <v>143</v>
      </c>
      <c r="G94" s="749" t="s">
        <v>184</v>
      </c>
      <c r="H94" s="749"/>
      <c r="I94" s="749" t="s">
        <v>44</v>
      </c>
      <c r="J94" s="749"/>
      <c r="K94" s="539">
        <f t="shared" ref="K94" si="3">ROUND(((($K$34+$K$68-$K$58-$K$59+$K$79)/30)*I95)/$D$14,2)</f>
        <v>0</v>
      </c>
      <c r="L94" s="539"/>
      <c r="M94" s="539"/>
      <c r="N94" s="539"/>
    </row>
    <row r="95" spans="1:15" s="240" customFormat="1" ht="20" customHeight="1" x14ac:dyDescent="0.35">
      <c r="A95" s="759"/>
      <c r="B95" s="753"/>
      <c r="C95" s="754"/>
      <c r="D95" s="757"/>
      <c r="E95" s="757"/>
      <c r="F95" s="387">
        <f>3*D13</f>
        <v>15</v>
      </c>
      <c r="G95" s="750">
        <f>ROUND((249/365),4)</f>
        <v>0.68220000000000003</v>
      </c>
      <c r="H95" s="750"/>
      <c r="I95" s="749">
        <f>ROUND(D95*F95*G95,4)</f>
        <v>0</v>
      </c>
      <c r="J95" s="749"/>
      <c r="K95" s="539"/>
      <c r="L95" s="539"/>
      <c r="M95" s="539"/>
      <c r="N95" s="539"/>
      <c r="O95" s="352"/>
    </row>
    <row r="96" spans="1:15" s="240" customFormat="1" ht="30" customHeight="1" x14ac:dyDescent="0.35">
      <c r="A96" s="758" t="s">
        <v>31</v>
      </c>
      <c r="B96" s="751" t="s">
        <v>51</v>
      </c>
      <c r="C96" s="752"/>
      <c r="D96" s="756" t="s">
        <v>183</v>
      </c>
      <c r="E96" s="756"/>
      <c r="F96" s="387" t="s">
        <v>143</v>
      </c>
      <c r="G96" s="812" t="s">
        <v>184</v>
      </c>
      <c r="H96" s="812"/>
      <c r="I96" s="812" t="s">
        <v>44</v>
      </c>
      <c r="J96" s="812"/>
      <c r="K96" s="539">
        <f t="shared" ref="K96" si="4">ROUND(((($K$34+$K$68-$K$58-$K$59+$K$79)/30)*I97)/$D$14,2)</f>
        <v>0</v>
      </c>
      <c r="L96" s="539"/>
      <c r="M96" s="539"/>
      <c r="N96" s="539"/>
    </row>
    <row r="97" spans="1:15" s="240" customFormat="1" ht="20" customHeight="1" x14ac:dyDescent="0.35">
      <c r="A97" s="759"/>
      <c r="B97" s="753"/>
      <c r="C97" s="754"/>
      <c r="D97" s="757"/>
      <c r="E97" s="757"/>
      <c r="F97" s="387">
        <f>1*D13</f>
        <v>5</v>
      </c>
      <c r="G97" s="750">
        <v>1</v>
      </c>
      <c r="H97" s="750"/>
      <c r="I97" s="749">
        <f>ROUND(D97*F97*G97,4)</f>
        <v>0</v>
      </c>
      <c r="J97" s="749"/>
      <c r="K97" s="539"/>
      <c r="L97" s="539"/>
      <c r="M97" s="539"/>
      <c r="N97" s="539"/>
      <c r="O97" s="352"/>
    </row>
    <row r="98" spans="1:15" s="240" customFormat="1" ht="33" customHeight="1" x14ac:dyDescent="0.35">
      <c r="A98" s="758" t="s">
        <v>33</v>
      </c>
      <c r="B98" s="751" t="s">
        <v>52</v>
      </c>
      <c r="C98" s="752"/>
      <c r="D98" s="756" t="s">
        <v>183</v>
      </c>
      <c r="E98" s="756"/>
      <c r="F98" s="387" t="s">
        <v>143</v>
      </c>
      <c r="G98" s="749" t="s">
        <v>184</v>
      </c>
      <c r="H98" s="749"/>
      <c r="I98" s="749" t="s">
        <v>44</v>
      </c>
      <c r="J98" s="749"/>
      <c r="K98" s="539">
        <f t="shared" ref="K98" si="5">ROUND(((($K$34+$K$68-$K$58-$K$59+$K$79)/30)*I99)/$D$14,2)</f>
        <v>0</v>
      </c>
      <c r="L98" s="539"/>
      <c r="M98" s="539"/>
      <c r="N98" s="539"/>
    </row>
    <row r="99" spans="1:15" s="240" customFormat="1" ht="20" customHeight="1" x14ac:dyDescent="0.35">
      <c r="A99" s="759"/>
      <c r="B99" s="753"/>
      <c r="C99" s="754"/>
      <c r="D99" s="757"/>
      <c r="E99" s="757"/>
      <c r="F99" s="387">
        <f>2*D13</f>
        <v>10</v>
      </c>
      <c r="G99" s="750">
        <v>1</v>
      </c>
      <c r="H99" s="750"/>
      <c r="I99" s="749">
        <f>ROUND(D99*F99*G99,4)</f>
        <v>0</v>
      </c>
      <c r="J99" s="749"/>
      <c r="K99" s="539"/>
      <c r="L99" s="539"/>
      <c r="M99" s="539"/>
      <c r="N99" s="539"/>
      <c r="O99" s="352"/>
    </row>
    <row r="100" spans="1:15" s="240" customFormat="1" ht="35.25" customHeight="1" x14ac:dyDescent="0.35">
      <c r="A100" s="758" t="s">
        <v>53</v>
      </c>
      <c r="B100" s="751" t="s">
        <v>54</v>
      </c>
      <c r="C100" s="752"/>
      <c r="D100" s="756" t="s">
        <v>183</v>
      </c>
      <c r="E100" s="756"/>
      <c r="F100" s="387" t="s">
        <v>143</v>
      </c>
      <c r="G100" s="749" t="s">
        <v>184</v>
      </c>
      <c r="H100" s="749"/>
      <c r="I100" s="749" t="s">
        <v>44</v>
      </c>
      <c r="J100" s="749"/>
      <c r="K100" s="539">
        <f t="shared" ref="K100" si="6">ROUND(((($K$34+$K$68-$K$58-$K$59+$K$79)/30)*I101)/$D$14,2)</f>
        <v>0</v>
      </c>
      <c r="L100" s="539"/>
      <c r="M100" s="539"/>
      <c r="N100" s="539"/>
    </row>
    <row r="101" spans="1:15" s="240" customFormat="1" ht="20" customHeight="1" x14ac:dyDescent="0.35">
      <c r="A101" s="759"/>
      <c r="B101" s="753"/>
      <c r="C101" s="754"/>
      <c r="D101" s="757"/>
      <c r="E101" s="757"/>
      <c r="F101" s="387">
        <f>5*D13</f>
        <v>25</v>
      </c>
      <c r="G101" s="750">
        <f>ROUND((249/365),4)</f>
        <v>0.68220000000000003</v>
      </c>
      <c r="H101" s="750"/>
      <c r="I101" s="749">
        <f>ROUND(D101*F101*G101,4)</f>
        <v>0</v>
      </c>
      <c r="J101" s="749"/>
      <c r="K101" s="539"/>
      <c r="L101" s="539"/>
      <c r="M101" s="539"/>
      <c r="N101" s="539"/>
      <c r="O101" s="352"/>
    </row>
    <row r="102" spans="1:15" s="240" customFormat="1" ht="30.75" customHeight="1" x14ac:dyDescent="0.35">
      <c r="A102" s="758" t="s">
        <v>55</v>
      </c>
      <c r="B102" s="751" t="s">
        <v>56</v>
      </c>
      <c r="C102" s="752"/>
      <c r="D102" s="756" t="s">
        <v>183</v>
      </c>
      <c r="E102" s="756"/>
      <c r="F102" s="387" t="s">
        <v>143</v>
      </c>
      <c r="G102" s="749" t="s">
        <v>184</v>
      </c>
      <c r="H102" s="749"/>
      <c r="I102" s="749" t="s">
        <v>44</v>
      </c>
      <c r="J102" s="749"/>
      <c r="K102" s="539">
        <f>ROUND((((K41+K111)+(H54*(K41+K111))+(H53*K34)+(H54*K40)+(K68-K58-K59)+K79)/30)*I103/D14,2)</f>
        <v>0</v>
      </c>
      <c r="L102" s="539"/>
      <c r="M102" s="539"/>
      <c r="N102" s="539"/>
    </row>
    <row r="103" spans="1:15" s="240" customFormat="1" ht="20" customHeight="1" x14ac:dyDescent="0.35">
      <c r="A103" s="759"/>
      <c r="B103" s="753"/>
      <c r="C103" s="754"/>
      <c r="D103" s="757"/>
      <c r="E103" s="757"/>
      <c r="F103" s="387">
        <f>120*D13</f>
        <v>600</v>
      </c>
      <c r="G103" s="750">
        <f>ROUND((249/365),4)</f>
        <v>0.68220000000000003</v>
      </c>
      <c r="H103" s="750"/>
      <c r="I103" s="749">
        <f>ROUND(D103*F103*G103,4)</f>
        <v>0</v>
      </c>
      <c r="J103" s="749"/>
      <c r="K103" s="539"/>
      <c r="L103" s="539"/>
      <c r="M103" s="539"/>
      <c r="N103" s="539"/>
      <c r="O103" s="352"/>
    </row>
    <row r="104" spans="1:15" s="240" customFormat="1" ht="31.5" customHeight="1" x14ac:dyDescent="0.35">
      <c r="A104" s="813" t="s">
        <v>57</v>
      </c>
      <c r="B104" s="751" t="s">
        <v>58</v>
      </c>
      <c r="C104" s="752"/>
      <c r="D104" s="756" t="s">
        <v>183</v>
      </c>
      <c r="E104" s="756"/>
      <c r="F104" s="387" t="s">
        <v>143</v>
      </c>
      <c r="G104" s="749" t="s">
        <v>184</v>
      </c>
      <c r="H104" s="749"/>
      <c r="I104" s="749" t="s">
        <v>44</v>
      </c>
      <c r="J104" s="749"/>
      <c r="K104" s="539">
        <f t="shared" ref="K104" si="7">ROUND(((($K$34+$K$68-$K$58-$K$59+$K$79)/30)*I105)/$D$14,2)</f>
        <v>0</v>
      </c>
      <c r="L104" s="539"/>
      <c r="M104" s="539"/>
      <c r="N104" s="539"/>
    </row>
    <row r="105" spans="1:15" s="240" customFormat="1" ht="20" customHeight="1" x14ac:dyDescent="0.35">
      <c r="A105" s="813"/>
      <c r="B105" s="753"/>
      <c r="C105" s="754"/>
      <c r="D105" s="757"/>
      <c r="E105" s="757"/>
      <c r="F105" s="387">
        <f>2*D13</f>
        <v>10</v>
      </c>
      <c r="G105" s="750">
        <v>1</v>
      </c>
      <c r="H105" s="750"/>
      <c r="I105" s="749">
        <f>ROUND(D105*F105*G105,4)</f>
        <v>0</v>
      </c>
      <c r="J105" s="749"/>
      <c r="K105" s="539"/>
      <c r="L105" s="539"/>
      <c r="M105" s="539"/>
      <c r="N105" s="539"/>
    </row>
    <row r="106" spans="1:15" s="240" customFormat="1" ht="29" customHeight="1" x14ac:dyDescent="0.35">
      <c r="A106" s="758" t="s">
        <v>93</v>
      </c>
      <c r="B106" s="751" t="s">
        <v>302</v>
      </c>
      <c r="C106" s="821"/>
      <c r="D106" s="756" t="s">
        <v>183</v>
      </c>
      <c r="E106" s="756"/>
      <c r="F106" s="387" t="s">
        <v>143</v>
      </c>
      <c r="G106" s="749" t="s">
        <v>184</v>
      </c>
      <c r="H106" s="749"/>
      <c r="I106" s="749" t="s">
        <v>44</v>
      </c>
      <c r="J106" s="749"/>
      <c r="K106" s="539">
        <f t="shared" ref="K106" si="8">ROUND(((($K$34+$K$68-$K$58-$K$59+$K$79)/30)*I107)/$D$14,2)</f>
        <v>0</v>
      </c>
      <c r="L106" s="539"/>
      <c r="M106" s="539"/>
      <c r="N106" s="539"/>
    </row>
    <row r="107" spans="1:15" s="240" customFormat="1" ht="20" customHeight="1" x14ac:dyDescent="0.35">
      <c r="A107" s="759"/>
      <c r="B107" s="753"/>
      <c r="C107" s="822"/>
      <c r="D107" s="757"/>
      <c r="E107" s="757"/>
      <c r="F107" s="387">
        <f>2*D13</f>
        <v>10</v>
      </c>
      <c r="G107" s="750">
        <f>ROUND((249/365),4)</f>
        <v>0.68220000000000003</v>
      </c>
      <c r="H107" s="750"/>
      <c r="I107" s="749">
        <f>ROUND(D107*F107*G107,4)</f>
        <v>0</v>
      </c>
      <c r="J107" s="749"/>
      <c r="K107" s="539"/>
      <c r="L107" s="539"/>
      <c r="M107" s="539"/>
      <c r="N107" s="539"/>
    </row>
    <row r="108" spans="1:15" s="240" customFormat="1" ht="20" customHeight="1" x14ac:dyDescent="0.35">
      <c r="A108" s="380" t="s">
        <v>95</v>
      </c>
      <c r="B108" s="814" t="s">
        <v>81</v>
      </c>
      <c r="C108" s="815"/>
      <c r="D108" s="815"/>
      <c r="E108" s="815"/>
      <c r="F108" s="815"/>
      <c r="G108" s="815"/>
      <c r="H108" s="815"/>
      <c r="I108" s="815"/>
      <c r="J108" s="816"/>
      <c r="K108" s="817"/>
      <c r="L108" s="817"/>
      <c r="M108" s="817"/>
      <c r="N108" s="817"/>
      <c r="O108" s="352"/>
    </row>
    <row r="109" spans="1:15" s="240" customFormat="1" ht="20" customHeight="1" x14ac:dyDescent="0.35">
      <c r="A109" s="743" t="s">
        <v>94</v>
      </c>
      <c r="B109" s="743"/>
      <c r="C109" s="743"/>
      <c r="D109" s="743"/>
      <c r="E109" s="743"/>
      <c r="F109" s="743"/>
      <c r="G109" s="743"/>
      <c r="H109" s="743"/>
      <c r="I109" s="743"/>
      <c r="J109" s="743"/>
      <c r="K109" s="744">
        <f>ROUND(SUM(K84:N108),2)</f>
        <v>0</v>
      </c>
      <c r="L109" s="744"/>
      <c r="M109" s="744"/>
      <c r="N109" s="744"/>
      <c r="O109" s="352"/>
    </row>
    <row r="110" spans="1:15" s="240" customFormat="1" ht="20" customHeight="1" x14ac:dyDescent="0.35">
      <c r="A110" s="426" t="s">
        <v>97</v>
      </c>
      <c r="B110" s="745" t="s">
        <v>96</v>
      </c>
      <c r="C110" s="745"/>
      <c r="D110" s="745"/>
      <c r="E110" s="745"/>
      <c r="F110" s="745"/>
      <c r="G110" s="745"/>
      <c r="H110" s="745"/>
      <c r="I110" s="745"/>
      <c r="J110" s="745"/>
      <c r="K110" s="736">
        <f>ROUND(H54*(K109-K102),2)</f>
        <v>0</v>
      </c>
      <c r="L110" s="736"/>
      <c r="M110" s="736"/>
      <c r="N110" s="736"/>
      <c r="O110" s="352"/>
    </row>
    <row r="111" spans="1:15" s="240" customFormat="1" ht="20" customHeight="1" x14ac:dyDescent="0.35">
      <c r="A111" s="426" t="s">
        <v>99</v>
      </c>
      <c r="B111" s="745" t="s">
        <v>98</v>
      </c>
      <c r="C111" s="745"/>
      <c r="D111" s="745"/>
      <c r="E111" s="745"/>
      <c r="F111" s="745"/>
      <c r="G111" s="745"/>
      <c r="H111" s="746">
        <v>9.0749999999999997E-2</v>
      </c>
      <c r="I111" s="746"/>
      <c r="J111" s="746"/>
      <c r="K111" s="736">
        <f>ROUND($H$111*K34,2)</f>
        <v>0</v>
      </c>
      <c r="L111" s="736"/>
      <c r="M111" s="736"/>
      <c r="N111" s="736"/>
    </row>
    <row r="112" spans="1:15" s="240" customFormat="1" ht="19.5" customHeight="1" x14ac:dyDescent="0.35">
      <c r="A112" s="426" t="s">
        <v>301</v>
      </c>
      <c r="B112" s="748" t="s">
        <v>35</v>
      </c>
      <c r="C112" s="748"/>
      <c r="D112" s="748"/>
      <c r="E112" s="748"/>
      <c r="F112" s="748"/>
      <c r="G112" s="748"/>
      <c r="H112" s="747">
        <f>H54*21.19%</f>
        <v>7.1622200000000011E-2</v>
      </c>
      <c r="I112" s="747"/>
      <c r="J112" s="747"/>
      <c r="K112" s="736">
        <f>ROUND($H$112*K34,2)</f>
        <v>0</v>
      </c>
      <c r="L112" s="736"/>
      <c r="M112" s="736"/>
      <c r="N112" s="736"/>
      <c r="O112" s="352"/>
    </row>
    <row r="113" spans="1:15" s="240" customFormat="1" ht="20" customHeight="1" x14ac:dyDescent="0.35">
      <c r="A113" s="730" t="s">
        <v>100</v>
      </c>
      <c r="B113" s="730"/>
      <c r="C113" s="730"/>
      <c r="D113" s="730"/>
      <c r="E113" s="730"/>
      <c r="F113" s="730"/>
      <c r="G113" s="730"/>
      <c r="H113" s="730"/>
      <c r="I113" s="730"/>
      <c r="J113" s="730"/>
      <c r="K113" s="731">
        <f>ROUND(SUM(K109:N112),2)</f>
        <v>0</v>
      </c>
      <c r="L113" s="731"/>
      <c r="M113" s="731"/>
      <c r="N113" s="731"/>
      <c r="O113" s="352"/>
    </row>
    <row r="114" spans="1:15" s="240" customFormat="1" ht="4.5" customHeight="1" x14ac:dyDescent="0.35">
      <c r="A114" s="427"/>
      <c r="B114" s="399"/>
      <c r="C114" s="399"/>
      <c r="D114" s="399"/>
      <c r="E114" s="399"/>
      <c r="F114" s="399"/>
      <c r="G114" s="4"/>
      <c r="H114"/>
      <c r="I114"/>
      <c r="J114"/>
      <c r="K114" s="399"/>
      <c r="L114"/>
      <c r="M114"/>
      <c r="N114"/>
    </row>
    <row r="115" spans="1:15" s="240" customFormat="1" ht="20" customHeight="1" x14ac:dyDescent="0.35">
      <c r="A115" s="732" t="s">
        <v>101</v>
      </c>
      <c r="B115" s="732"/>
      <c r="C115" s="732"/>
      <c r="D115" s="732"/>
      <c r="E115" s="732"/>
      <c r="F115" s="732"/>
      <c r="G115" s="732"/>
      <c r="H115" s="732"/>
      <c r="I115" s="732"/>
      <c r="J115" s="732"/>
      <c r="K115" s="733"/>
      <c r="L115" s="733"/>
      <c r="M115" s="733"/>
      <c r="N115" s="733"/>
    </row>
    <row r="116" spans="1:15" s="240" customFormat="1" ht="20" customHeight="1" x14ac:dyDescent="0.35">
      <c r="A116" s="401"/>
      <c r="B116" s="402"/>
      <c r="C116" s="402"/>
      <c r="D116" s="402"/>
      <c r="E116" s="402"/>
      <c r="F116" s="402"/>
      <c r="G116" s="73"/>
      <c r="H116" s="97"/>
      <c r="I116" s="97"/>
      <c r="J116" s="98"/>
      <c r="K116" s="734" t="s">
        <v>70</v>
      </c>
      <c r="L116" s="735"/>
      <c r="M116" s="735"/>
      <c r="N116" s="735"/>
    </row>
    <row r="117" spans="1:15" s="240" customFormat="1" ht="20" customHeight="1" x14ac:dyDescent="0.35">
      <c r="A117" s="426" t="s">
        <v>19</v>
      </c>
      <c r="B117" s="737" t="s">
        <v>102</v>
      </c>
      <c r="C117" s="737"/>
      <c r="D117" s="737"/>
      <c r="E117" s="737"/>
      <c r="F117" s="737"/>
      <c r="G117" s="737"/>
      <c r="H117" s="737"/>
      <c r="I117" s="737"/>
      <c r="J117" s="737"/>
      <c r="K117" s="736">
        <v>0</v>
      </c>
      <c r="L117" s="736"/>
      <c r="M117" s="736"/>
      <c r="N117" s="736"/>
    </row>
    <row r="118" spans="1:15" s="240" customFormat="1" ht="20" customHeight="1" x14ac:dyDescent="0.35">
      <c r="A118" s="730" t="s">
        <v>103</v>
      </c>
      <c r="B118" s="730"/>
      <c r="C118" s="730"/>
      <c r="D118" s="730"/>
      <c r="E118" s="730"/>
      <c r="F118" s="730"/>
      <c r="G118" s="730"/>
      <c r="H118" s="730"/>
      <c r="I118" s="730"/>
      <c r="J118" s="730"/>
      <c r="K118" s="738">
        <f>K117</f>
        <v>0</v>
      </c>
      <c r="L118" s="739"/>
      <c r="M118" s="739"/>
      <c r="N118" s="740"/>
    </row>
    <row r="119" spans="1:15" s="240" customFormat="1" ht="5.25" customHeight="1" x14ac:dyDescent="0.35">
      <c r="A119" s="428"/>
      <c r="B119" s="36"/>
      <c r="C119" s="36"/>
      <c r="D119" s="36"/>
      <c r="E119" s="36"/>
      <c r="F119" s="36"/>
      <c r="G119" s="4"/>
      <c r="H119"/>
      <c r="I119"/>
      <c r="J119"/>
      <c r="K119" s="36"/>
      <c r="L119"/>
      <c r="M119"/>
      <c r="N119"/>
    </row>
    <row r="120" spans="1:15" s="240" customFormat="1" ht="23" customHeight="1" x14ac:dyDescent="0.35">
      <c r="A120" s="741" t="s">
        <v>104</v>
      </c>
      <c r="B120" s="741"/>
      <c r="C120" s="741"/>
      <c r="D120" s="741"/>
      <c r="E120" s="741"/>
      <c r="F120" s="741"/>
      <c r="G120" s="741"/>
      <c r="H120" s="741"/>
      <c r="I120" s="741"/>
      <c r="J120" s="741"/>
      <c r="K120" s="742">
        <f>SUM(K118,K113)</f>
        <v>0</v>
      </c>
      <c r="L120" s="742"/>
      <c r="M120" s="742"/>
      <c r="N120" s="742"/>
      <c r="O120" s="352"/>
    </row>
    <row r="121" spans="1:15" s="240" customFormat="1" ht="6.75" customHeight="1" x14ac:dyDescent="0.35">
      <c r="A121" s="428"/>
      <c r="B121" s="36"/>
      <c r="C121" s="36"/>
      <c r="D121" s="36"/>
      <c r="E121" s="36"/>
      <c r="F121" s="36"/>
      <c r="G121" s="36"/>
      <c r="H121"/>
      <c r="I121"/>
      <c r="J121"/>
      <c r="K121"/>
      <c r="L121"/>
      <c r="M121"/>
      <c r="N121"/>
    </row>
    <row r="122" spans="1:15" s="240" customFormat="1" ht="24" customHeight="1" x14ac:dyDescent="0.35">
      <c r="A122" s="735" t="s">
        <v>105</v>
      </c>
      <c r="B122" s="735"/>
      <c r="C122" s="735"/>
      <c r="D122" s="735"/>
      <c r="E122" s="735"/>
      <c r="F122" s="735"/>
      <c r="G122" s="735"/>
      <c r="H122" s="735"/>
      <c r="I122" s="735"/>
      <c r="J122" s="735"/>
      <c r="K122" s="735"/>
      <c r="L122" s="735"/>
      <c r="M122" s="735"/>
      <c r="N122" s="735"/>
    </row>
    <row r="123" spans="1:15" ht="25" customHeight="1" x14ac:dyDescent="0.35">
      <c r="A123" s="798"/>
      <c r="B123" s="798"/>
      <c r="C123" s="798"/>
      <c r="D123" s="798"/>
      <c r="E123" s="798"/>
      <c r="F123" s="798"/>
      <c r="G123" s="798"/>
      <c r="H123" s="798"/>
      <c r="I123" s="798"/>
      <c r="J123" s="798"/>
      <c r="K123" s="803" t="s">
        <v>262</v>
      </c>
      <c r="L123" s="804"/>
      <c r="M123" s="804"/>
      <c r="N123" s="804"/>
    </row>
    <row r="124" spans="1:15" ht="19.5" customHeight="1" x14ac:dyDescent="0.35">
      <c r="A124" s="798"/>
      <c r="B124" s="798"/>
      <c r="C124" s="798"/>
      <c r="D124" s="798"/>
      <c r="E124" s="798"/>
      <c r="F124" s="798"/>
      <c r="G124" s="798"/>
      <c r="H124" s="798"/>
      <c r="I124" s="798"/>
      <c r="J124" s="798"/>
      <c r="K124" s="734" t="s">
        <v>70</v>
      </c>
      <c r="L124" s="735"/>
      <c r="M124" s="735"/>
      <c r="N124" s="735"/>
    </row>
    <row r="125" spans="1:15" s="240" customFormat="1" ht="20.5" customHeight="1" x14ac:dyDescent="0.35">
      <c r="A125" s="409" t="s">
        <v>19</v>
      </c>
      <c r="B125" s="406" t="s">
        <v>106</v>
      </c>
      <c r="C125" s="73"/>
      <c r="D125" s="407"/>
      <c r="E125" s="407"/>
      <c r="F125" s="407"/>
      <c r="G125" s="73"/>
      <c r="H125" s="97"/>
      <c r="I125" s="97"/>
      <c r="J125" s="98"/>
      <c r="K125" s="615">
        <f>Uniformes!F36</f>
        <v>0</v>
      </c>
      <c r="L125" s="615"/>
      <c r="M125" s="615"/>
      <c r="N125" s="615"/>
    </row>
    <row r="126" spans="1:15" s="240" customFormat="1" ht="24" customHeight="1" x14ac:dyDescent="0.35">
      <c r="A126" s="735" t="s">
        <v>107</v>
      </c>
      <c r="B126" s="735"/>
      <c r="C126" s="735"/>
      <c r="D126" s="735"/>
      <c r="E126" s="735"/>
      <c r="F126" s="735"/>
      <c r="G126" s="735"/>
      <c r="H126" s="735"/>
      <c r="I126" s="735"/>
      <c r="J126" s="735"/>
      <c r="K126" s="762">
        <f>K125</f>
        <v>0</v>
      </c>
      <c r="L126" s="762"/>
      <c r="M126" s="762"/>
      <c r="N126" s="762"/>
    </row>
    <row r="127" spans="1:15" s="240" customFormat="1" ht="6.75" customHeight="1" x14ac:dyDescent="0.35">
      <c r="A127" s="428"/>
      <c r="B127" s="36"/>
      <c r="C127" s="36"/>
      <c r="D127" s="36"/>
      <c r="E127" s="36"/>
      <c r="F127" s="36"/>
      <c r="G127" s="36"/>
      <c r="H127"/>
      <c r="I127"/>
      <c r="J127"/>
      <c r="K127"/>
      <c r="L127"/>
      <c r="M127"/>
      <c r="N127"/>
    </row>
    <row r="128" spans="1:15" s="240" customFormat="1" ht="23.5" customHeight="1" x14ac:dyDescent="0.35">
      <c r="A128" s="820" t="s">
        <v>108</v>
      </c>
      <c r="B128" s="820"/>
      <c r="C128" s="820"/>
      <c r="D128" s="820"/>
      <c r="E128" s="820"/>
      <c r="F128" s="820"/>
      <c r="G128" s="820"/>
      <c r="H128" s="820"/>
      <c r="I128" s="820"/>
      <c r="J128" s="820"/>
      <c r="K128" s="735"/>
      <c r="L128" s="735"/>
      <c r="M128" s="735"/>
      <c r="N128" s="735"/>
      <c r="O128" s="352"/>
    </row>
    <row r="129" spans="1:15" s="240" customFormat="1" ht="25" customHeight="1" x14ac:dyDescent="0.35">
      <c r="A129" s="429"/>
      <c r="B129" s="430"/>
      <c r="C129" s="430"/>
      <c r="D129" s="430"/>
      <c r="E129" s="430"/>
      <c r="F129" s="430"/>
      <c r="G129" s="413"/>
      <c r="H129" s="431"/>
      <c r="I129" s="431"/>
      <c r="J129" s="432"/>
      <c r="K129" s="803" t="s">
        <v>262</v>
      </c>
      <c r="L129" s="804"/>
      <c r="M129" s="804"/>
      <c r="N129" s="804"/>
    </row>
    <row r="130" spans="1:15" s="240" customFormat="1" ht="20" customHeight="1" x14ac:dyDescent="0.35">
      <c r="A130" s="818"/>
      <c r="B130" s="819"/>
      <c r="C130" s="819"/>
      <c r="D130" s="819"/>
      <c r="E130" s="819"/>
      <c r="F130" s="819"/>
      <c r="G130" s="4"/>
      <c r="H130" s="706" t="s">
        <v>43</v>
      </c>
      <c r="I130" s="706"/>
      <c r="J130" s="706"/>
      <c r="K130" s="734" t="s">
        <v>70</v>
      </c>
      <c r="L130" s="735"/>
      <c r="M130" s="735"/>
      <c r="N130" s="735"/>
      <c r="O130" s="352"/>
    </row>
    <row r="131" spans="1:15" s="240" customFormat="1" ht="20" customHeight="1" x14ac:dyDescent="0.35">
      <c r="A131" s="405" t="s">
        <v>19</v>
      </c>
      <c r="B131" s="406" t="s">
        <v>144</v>
      </c>
      <c r="C131" s="73"/>
      <c r="D131" s="74"/>
      <c r="E131" s="704" t="s">
        <v>305</v>
      </c>
      <c r="F131" s="705"/>
      <c r="G131" s="254">
        <f>ROUND(K34+K68+K79+K120+K126,2)</f>
        <v>19.43</v>
      </c>
      <c r="H131" s="703">
        <f>'Benefícios e Tributos'!K71</f>
        <v>0</v>
      </c>
      <c r="I131" s="541"/>
      <c r="J131" s="541"/>
      <c r="K131" s="713">
        <f>ROUND(G131*H131,2)</f>
        <v>0</v>
      </c>
      <c r="L131" s="533"/>
      <c r="M131" s="533"/>
      <c r="N131" s="533"/>
    </row>
    <row r="132" spans="1:15" s="240" customFormat="1" ht="20" customHeight="1" x14ac:dyDescent="0.35">
      <c r="A132" s="433" t="s">
        <v>21</v>
      </c>
      <c r="B132" s="406" t="s">
        <v>40</v>
      </c>
      <c r="C132" s="407"/>
      <c r="D132" s="407"/>
      <c r="E132" s="704" t="s">
        <v>306</v>
      </c>
      <c r="F132" s="705"/>
      <c r="G132" s="254">
        <f>ROUND(K34+K68+K79+K120+K126+K131,2)</f>
        <v>19.43</v>
      </c>
      <c r="H132" s="703">
        <f>'Benefícios e Tributos'!K72</f>
        <v>0</v>
      </c>
      <c r="I132" s="541"/>
      <c r="J132" s="541"/>
      <c r="K132" s="713">
        <f>ROUND(G132*H132,2)</f>
        <v>0</v>
      </c>
      <c r="L132" s="533"/>
      <c r="M132" s="533"/>
      <c r="N132" s="533"/>
      <c r="O132" s="352"/>
    </row>
    <row r="133" spans="1:15" s="240" customFormat="1" ht="34" customHeight="1" x14ac:dyDescent="0.35">
      <c r="A133" s="729" t="s">
        <v>23</v>
      </c>
      <c r="B133" s="722" t="s">
        <v>109</v>
      </c>
      <c r="C133" s="722"/>
      <c r="D133" s="435" t="s">
        <v>304</v>
      </c>
      <c r="E133" s="707" t="s">
        <v>110</v>
      </c>
      <c r="F133" s="708"/>
      <c r="G133" s="405" t="s">
        <v>41</v>
      </c>
      <c r="H133" s="703">
        <f>'Benefícios e Tributos'!K74</f>
        <v>1.6500000000000001E-2</v>
      </c>
      <c r="I133" s="541"/>
      <c r="J133" s="541"/>
      <c r="K133" s="713">
        <f>ROUND((D134/(1-'Benefícios e Tributos'!K80))*H133,2)</f>
        <v>0.37</v>
      </c>
      <c r="L133" s="533"/>
      <c r="M133" s="533"/>
      <c r="N133" s="533"/>
    </row>
    <row r="134" spans="1:15" s="240" customFormat="1" ht="20" customHeight="1" x14ac:dyDescent="0.35">
      <c r="A134" s="725"/>
      <c r="B134" s="723"/>
      <c r="C134" s="723"/>
      <c r="D134" s="724">
        <f>ROUND($K$34+$K$68+$K$79+$K$120+$K$126+$K$131+$K$132,2)</f>
        <v>19.43</v>
      </c>
      <c r="E134" s="709"/>
      <c r="F134" s="710"/>
      <c r="G134" s="409" t="s">
        <v>42</v>
      </c>
      <c r="H134" s="703">
        <f>'Benefícios e Tributos'!K75</f>
        <v>7.5999999999999998E-2</v>
      </c>
      <c r="I134" s="541"/>
      <c r="J134" s="541"/>
      <c r="K134" s="713">
        <f>ROUND((D134/(1-'Benefícios e Tributos'!K80))*H134,2)</f>
        <v>1.72</v>
      </c>
      <c r="L134" s="533"/>
      <c r="M134" s="533"/>
      <c r="N134" s="533"/>
    </row>
    <row r="135" spans="1:15" s="240" customFormat="1" ht="20" customHeight="1" x14ac:dyDescent="0.35">
      <c r="A135" s="725"/>
      <c r="B135" s="723"/>
      <c r="C135" s="723"/>
      <c r="D135" s="725"/>
      <c r="E135" s="711"/>
      <c r="F135" s="712"/>
      <c r="G135" s="409" t="s">
        <v>111</v>
      </c>
      <c r="H135" s="703">
        <f>'Benefícios e Tributos'!K76</f>
        <v>0</v>
      </c>
      <c r="I135" s="703"/>
      <c r="J135" s="703"/>
      <c r="K135" s="713">
        <f>ROUND((D134/(1-'Benefícios e Tributos'!K80))*H135,2)</f>
        <v>0</v>
      </c>
      <c r="L135" s="533"/>
      <c r="M135" s="533"/>
      <c r="N135" s="533"/>
    </row>
    <row r="136" spans="1:15" s="240" customFormat="1" ht="20" customHeight="1" x14ac:dyDescent="0.35">
      <c r="A136" s="725"/>
      <c r="B136" s="723"/>
      <c r="C136" s="723"/>
      <c r="D136" s="725"/>
      <c r="E136" s="726" t="s">
        <v>112</v>
      </c>
      <c r="F136" s="727"/>
      <c r="G136" s="434" t="s">
        <v>113</v>
      </c>
      <c r="H136" s="703">
        <f>'Benefícios e Tributos'!K79</f>
        <v>0.05</v>
      </c>
      <c r="I136" s="541"/>
      <c r="J136" s="541"/>
      <c r="K136" s="713">
        <f>ROUND((D134/(1-'Benefícios e Tributos'!K80))*H136,2)</f>
        <v>1.1299999999999999</v>
      </c>
      <c r="L136" s="533"/>
      <c r="M136" s="533"/>
      <c r="N136" s="533"/>
    </row>
    <row r="137" spans="1:15" s="240" customFormat="1" ht="20" customHeight="1" x14ac:dyDescent="0.35">
      <c r="A137" s="725"/>
      <c r="B137" s="723"/>
      <c r="C137" s="723"/>
      <c r="D137" s="722"/>
      <c r="E137" s="723" t="s">
        <v>111</v>
      </c>
      <c r="F137" s="723"/>
      <c r="G137" s="723"/>
      <c r="H137" s="609">
        <f>'Benefícios e Tributos'!K77</f>
        <v>0</v>
      </c>
      <c r="I137" s="610"/>
      <c r="J137" s="728"/>
      <c r="K137" s="533">
        <f>ROUND((D134/(1-'Benefícios e Tributos'!K80))*H137,2)</f>
        <v>0</v>
      </c>
      <c r="L137" s="533"/>
      <c r="M137" s="533"/>
      <c r="N137" s="533"/>
    </row>
    <row r="138" spans="1:15" s="240" customFormat="1" ht="20" customHeight="1" x14ac:dyDescent="0.35">
      <c r="A138" s="722"/>
      <c r="B138" s="716" t="s">
        <v>147</v>
      </c>
      <c r="C138" s="717"/>
      <c r="D138" s="717"/>
      <c r="E138" s="717"/>
      <c r="F138" s="717"/>
      <c r="G138" s="717"/>
      <c r="H138" s="717"/>
      <c r="I138" s="717"/>
      <c r="J138" s="718"/>
      <c r="K138" s="714">
        <f>SUM(K133,K134,K135,K136,K137)</f>
        <v>3.2199999999999998</v>
      </c>
      <c r="L138" s="714"/>
      <c r="M138" s="714"/>
      <c r="N138" s="714"/>
    </row>
    <row r="139" spans="1:15" s="240" customFormat="1" ht="24" customHeight="1" x14ac:dyDescent="0.35">
      <c r="A139" s="719" t="s">
        <v>114</v>
      </c>
      <c r="B139" s="720"/>
      <c r="C139" s="720"/>
      <c r="D139" s="720"/>
      <c r="E139" s="720"/>
      <c r="F139" s="720"/>
      <c r="G139" s="720"/>
      <c r="H139" s="720"/>
      <c r="I139" s="720"/>
      <c r="J139" s="721"/>
      <c r="K139" s="715">
        <f>ROUND(SUM(K138,K132,K131),2)</f>
        <v>3.22</v>
      </c>
      <c r="L139" s="715"/>
      <c r="M139" s="715"/>
      <c r="N139" s="715"/>
      <c r="O139" s="352"/>
    </row>
    <row r="140" spans="1:15" s="240" customFormat="1" ht="14" customHeight="1" x14ac:dyDescent="0.35">
      <c r="A140" s="823"/>
      <c r="B140" s="823"/>
      <c r="C140" s="823"/>
      <c r="D140" s="823"/>
      <c r="E140" s="823"/>
      <c r="F140" s="823"/>
      <c r="G140" s="823"/>
      <c r="H140" s="823"/>
      <c r="I140" s="823"/>
      <c r="J140" s="823"/>
      <c r="K140" s="823"/>
      <c r="L140" s="823"/>
      <c r="M140" s="823"/>
      <c r="N140" s="823"/>
    </row>
    <row r="141" spans="1:15" s="240" customFormat="1" ht="27.5" customHeight="1" x14ac:dyDescent="0.35">
      <c r="A141" s="824" t="s">
        <v>115</v>
      </c>
      <c r="B141" s="825"/>
      <c r="C141" s="825"/>
      <c r="D141" s="825"/>
      <c r="E141" s="825"/>
      <c r="F141" s="825"/>
      <c r="G141" s="825"/>
      <c r="H141" s="825"/>
      <c r="I141" s="825"/>
      <c r="J141" s="825"/>
      <c r="K141" s="825"/>
      <c r="L141" s="825"/>
      <c r="M141" s="825"/>
      <c r="N141" s="825"/>
    </row>
    <row r="142" spans="1:15" s="240" customFormat="1" ht="25" customHeight="1" x14ac:dyDescent="0.35">
      <c r="A142" s="436"/>
      <c r="B142" s="437"/>
      <c r="C142" s="437"/>
      <c r="D142" s="437"/>
      <c r="E142" s="437"/>
      <c r="F142" s="437"/>
      <c r="G142" s="73"/>
      <c r="H142" s="97"/>
      <c r="I142" s="97"/>
      <c r="J142" s="98"/>
      <c r="K142" s="690" t="s">
        <v>262</v>
      </c>
      <c r="L142" s="690"/>
      <c r="M142" s="690"/>
      <c r="N142" s="690"/>
    </row>
    <row r="143" spans="1:15" s="240" customFormat="1" ht="20" customHeight="1" x14ac:dyDescent="0.35">
      <c r="A143" s="405" t="s">
        <v>19</v>
      </c>
      <c r="B143" s="406" t="s">
        <v>116</v>
      </c>
      <c r="C143" s="407"/>
      <c r="D143" s="407"/>
      <c r="E143" s="407"/>
      <c r="F143" s="407"/>
      <c r="G143" s="73"/>
      <c r="H143" s="97"/>
      <c r="I143" s="97"/>
      <c r="J143" s="98"/>
      <c r="K143" s="695">
        <f>K34</f>
        <v>0</v>
      </c>
      <c r="L143" s="695"/>
      <c r="M143" s="695"/>
      <c r="N143" s="695"/>
    </row>
    <row r="144" spans="1:15" s="240" customFormat="1" ht="20" customHeight="1" x14ac:dyDescent="0.35">
      <c r="A144" s="409" t="s">
        <v>21</v>
      </c>
      <c r="B144" s="406" t="s">
        <v>117</v>
      </c>
      <c r="C144" s="407"/>
      <c r="D144" s="407"/>
      <c r="E144" s="407"/>
      <c r="F144" s="407"/>
      <c r="G144" s="73"/>
      <c r="H144" s="97"/>
      <c r="I144" s="97"/>
      <c r="J144" s="98"/>
      <c r="K144" s="695">
        <f>K68</f>
        <v>19.43</v>
      </c>
      <c r="L144" s="695"/>
      <c r="M144" s="695"/>
      <c r="N144" s="695"/>
    </row>
    <row r="145" spans="1:15" s="240" customFormat="1" ht="20" customHeight="1" x14ac:dyDescent="0.35">
      <c r="A145" s="409" t="s">
        <v>23</v>
      </c>
      <c r="B145" s="406" t="s">
        <v>118</v>
      </c>
      <c r="C145" s="407"/>
      <c r="D145" s="407"/>
      <c r="E145" s="407"/>
      <c r="F145" s="407"/>
      <c r="G145" s="73"/>
      <c r="H145" s="97"/>
      <c r="I145" s="97"/>
      <c r="J145" s="98"/>
      <c r="K145" s="695">
        <f>K79</f>
        <v>0</v>
      </c>
      <c r="L145" s="695"/>
      <c r="M145" s="695"/>
      <c r="N145" s="695"/>
    </row>
    <row r="146" spans="1:15" s="240" customFormat="1" ht="20" customHeight="1" x14ac:dyDescent="0.35">
      <c r="A146" s="409" t="s">
        <v>25</v>
      </c>
      <c r="B146" s="406" t="s">
        <v>119</v>
      </c>
      <c r="C146" s="407"/>
      <c r="D146" s="407"/>
      <c r="E146" s="407"/>
      <c r="F146" s="407"/>
      <c r="G146" s="73"/>
      <c r="H146" s="97"/>
      <c r="I146" s="97"/>
      <c r="J146" s="98"/>
      <c r="K146" s="826">
        <f>K120</f>
        <v>0</v>
      </c>
      <c r="L146" s="826"/>
      <c r="M146" s="826"/>
      <c r="N146" s="826"/>
    </row>
    <row r="147" spans="1:15" s="240" customFormat="1" ht="20" customHeight="1" x14ac:dyDescent="0.35">
      <c r="A147" s="409" t="s">
        <v>27</v>
      </c>
      <c r="B147" s="406" t="s">
        <v>120</v>
      </c>
      <c r="C147" s="407"/>
      <c r="D147" s="407"/>
      <c r="E147" s="407"/>
      <c r="F147" s="407"/>
      <c r="G147" s="73"/>
      <c r="H147" s="97"/>
      <c r="I147" s="97"/>
      <c r="J147" s="98"/>
      <c r="K147" s="695">
        <f>K126</f>
        <v>0</v>
      </c>
      <c r="L147" s="695"/>
      <c r="M147" s="695"/>
      <c r="N147" s="695"/>
    </row>
    <row r="148" spans="1:15" s="240" customFormat="1" ht="20" customHeight="1" x14ac:dyDescent="0.35">
      <c r="A148" s="409" t="s">
        <v>29</v>
      </c>
      <c r="B148" s="406" t="s">
        <v>121</v>
      </c>
      <c r="C148" s="407"/>
      <c r="D148" s="407"/>
      <c r="E148" s="407"/>
      <c r="F148" s="407"/>
      <c r="G148" s="73"/>
      <c r="H148" s="73"/>
      <c r="I148" s="97"/>
      <c r="J148" s="98"/>
      <c r="K148" s="695">
        <f>K139</f>
        <v>3.22</v>
      </c>
      <c r="L148" s="695"/>
      <c r="M148" s="695"/>
      <c r="N148" s="695"/>
    </row>
    <row r="149" spans="1:15" s="240" customFormat="1" ht="27.5" customHeight="1" x14ac:dyDescent="0.35">
      <c r="A149" s="682" t="s">
        <v>122</v>
      </c>
      <c r="B149" s="683"/>
      <c r="C149" s="683"/>
      <c r="D149" s="683"/>
      <c r="E149" s="683"/>
      <c r="F149" s="683"/>
      <c r="G149" s="683"/>
      <c r="H149" s="683"/>
      <c r="I149" s="683"/>
      <c r="J149" s="684"/>
      <c r="K149" s="680">
        <f>SUM(K143:N148)</f>
        <v>22.65</v>
      </c>
      <c r="L149" s="681"/>
      <c r="M149" s="681"/>
      <c r="N149" s="681"/>
      <c r="O149" s="352"/>
    </row>
    <row r="150" spans="1:15" s="240" customFormat="1" ht="15" customHeight="1" x14ac:dyDescent="0.35">
      <c r="A150" s="702"/>
      <c r="B150" s="702"/>
      <c r="C150" s="702"/>
      <c r="D150" s="702"/>
      <c r="E150" s="702"/>
      <c r="F150" s="702"/>
      <c r="G150" s="702"/>
      <c r="H150"/>
      <c r="I150"/>
      <c r="J150"/>
      <c r="K150"/>
      <c r="L150"/>
      <c r="M150"/>
      <c r="N150"/>
    </row>
    <row r="151" spans="1:15" s="240" customFormat="1" ht="39.5" customHeight="1" x14ac:dyDescent="0.35">
      <c r="A151" s="685" t="s">
        <v>123</v>
      </c>
      <c r="B151" s="686"/>
      <c r="C151" s="686"/>
      <c r="D151" s="686"/>
      <c r="E151" s="686"/>
      <c r="F151" s="686"/>
      <c r="G151" s="686"/>
      <c r="H151" s="686"/>
      <c r="I151" s="686"/>
      <c r="J151" s="686"/>
      <c r="K151" s="686"/>
      <c r="L151" s="686"/>
      <c r="M151" s="686"/>
      <c r="N151" s="686"/>
    </row>
    <row r="152" spans="1:15" s="240" customFormat="1" ht="38.25" customHeight="1" x14ac:dyDescent="0.35">
      <c r="A152" s="687" t="str">
        <f>A3</f>
        <v>Contratação de serviços de apoio administrativo e operacional para as Unidades da Receita Federal do Brasil do Estado do Espírito Santo</v>
      </c>
      <c r="B152" s="688"/>
      <c r="C152" s="688"/>
      <c r="D152" s="688"/>
      <c r="E152" s="688"/>
      <c r="F152" s="688"/>
      <c r="G152" s="688"/>
      <c r="H152" s="688"/>
      <c r="I152" s="688"/>
      <c r="J152" s="688"/>
      <c r="K152" s="688"/>
      <c r="L152" s="688"/>
      <c r="M152" s="688"/>
      <c r="N152" s="689"/>
    </row>
    <row r="153" spans="1:15" s="240" customFormat="1" ht="27.5" customHeight="1" x14ac:dyDescent="0.35">
      <c r="A153" s="699"/>
      <c r="B153" s="700"/>
      <c r="C153" s="700"/>
      <c r="D153" s="700"/>
      <c r="E153" s="700"/>
      <c r="F153" s="700"/>
      <c r="G153" s="700"/>
      <c r="H153" s="700"/>
      <c r="I153" s="700"/>
      <c r="J153" s="701"/>
      <c r="K153" s="690" t="s">
        <v>262</v>
      </c>
      <c r="L153" s="690"/>
      <c r="M153" s="690"/>
      <c r="N153" s="690"/>
    </row>
    <row r="154" spans="1:15" s="240" customFormat="1" ht="21" customHeight="1" x14ac:dyDescent="0.35">
      <c r="A154" s="438" t="s">
        <v>124</v>
      </c>
      <c r="B154" s="439"/>
      <c r="C154" s="439"/>
      <c r="D154" s="439"/>
      <c r="E154" s="439"/>
      <c r="F154" s="439"/>
      <c r="G154" s="413"/>
      <c r="H154" s="431"/>
      <c r="I154" s="431"/>
      <c r="J154" s="432"/>
      <c r="K154" s="695">
        <f>K149</f>
        <v>22.65</v>
      </c>
      <c r="L154" s="695"/>
      <c r="M154" s="695"/>
      <c r="N154" s="695"/>
    </row>
    <row r="155" spans="1:15" s="240" customFormat="1" ht="21" customHeight="1" x14ac:dyDescent="0.35">
      <c r="A155" s="438" t="s">
        <v>125</v>
      </c>
      <c r="B155" s="439"/>
      <c r="C155" s="439"/>
      <c r="D155" s="439"/>
      <c r="E155" s="439"/>
      <c r="F155" s="439"/>
      <c r="G155" s="413"/>
      <c r="H155" s="431"/>
      <c r="I155" s="431"/>
      <c r="J155" s="432"/>
      <c r="K155" s="696">
        <v>1</v>
      </c>
      <c r="L155" s="696"/>
      <c r="M155" s="696"/>
      <c r="N155" s="696"/>
    </row>
    <row r="156" spans="1:15" s="240" customFormat="1" ht="21" customHeight="1" x14ac:dyDescent="0.35">
      <c r="A156" s="438" t="s">
        <v>148</v>
      </c>
      <c r="B156" s="439"/>
      <c r="C156" s="439"/>
      <c r="D156" s="439"/>
      <c r="E156" s="439"/>
      <c r="F156" s="439"/>
      <c r="G156" s="413"/>
      <c r="H156" s="431"/>
      <c r="I156" s="431"/>
      <c r="J156" s="432"/>
      <c r="K156" s="695">
        <f>K155*K154</f>
        <v>22.65</v>
      </c>
      <c r="L156" s="695"/>
      <c r="M156" s="695"/>
      <c r="N156" s="695"/>
    </row>
    <row r="157" spans="1:15" s="240" customFormat="1" ht="21" customHeight="1" x14ac:dyDescent="0.35">
      <c r="A157" s="440" t="s">
        <v>126</v>
      </c>
      <c r="B157" s="441"/>
      <c r="C157" s="441"/>
      <c r="D157" s="441"/>
      <c r="E157" s="441"/>
      <c r="F157" s="441"/>
      <c r="G157" s="73"/>
      <c r="H157" s="97"/>
      <c r="I157" s="97"/>
      <c r="J157" s="98"/>
      <c r="K157" s="697">
        <f>K26</f>
        <v>10</v>
      </c>
      <c r="L157" s="698"/>
      <c r="M157" s="698"/>
      <c r="N157" s="698"/>
    </row>
    <row r="158" spans="1:15" s="240" customFormat="1" ht="30" customHeight="1" x14ac:dyDescent="0.35">
      <c r="A158" s="691" t="s">
        <v>127</v>
      </c>
      <c r="B158" s="691"/>
      <c r="C158" s="691"/>
      <c r="D158" s="691"/>
      <c r="E158" s="691"/>
      <c r="F158" s="691"/>
      <c r="G158" s="691"/>
      <c r="H158" s="691"/>
      <c r="I158" s="691"/>
      <c r="J158" s="691"/>
      <c r="K158" s="692">
        <f>ROUND(K157*K156,2)</f>
        <v>226.5</v>
      </c>
      <c r="L158" s="693"/>
      <c r="M158" s="693"/>
      <c r="N158" s="694"/>
    </row>
    <row r="159" spans="1:15" s="240" customFormat="1" ht="6" customHeight="1" x14ac:dyDescent="0.35">
      <c r="A159" s="442"/>
      <c r="B159" s="443"/>
      <c r="C159" s="443"/>
      <c r="D159" s="443"/>
      <c r="E159" s="443"/>
      <c r="F159" s="443"/>
      <c r="G159" s="443"/>
      <c r="H159" s="444"/>
      <c r="I159" s="444"/>
      <c r="J159" s="444"/>
      <c r="K159" s="97"/>
      <c r="L159" s="97"/>
      <c r="M159" s="97"/>
      <c r="N159" s="98"/>
    </row>
    <row r="160" spans="1:15" s="240" customFormat="1" ht="30" customHeight="1" x14ac:dyDescent="0.35">
      <c r="A160" s="679" t="s">
        <v>307</v>
      </c>
      <c r="B160" s="679"/>
      <c r="C160" s="679"/>
      <c r="D160" s="679"/>
      <c r="E160" s="679"/>
      <c r="F160" s="679"/>
      <c r="G160" s="679"/>
      <c r="H160" s="679"/>
      <c r="I160" s="679"/>
      <c r="J160" s="679"/>
      <c r="K160" s="676">
        <f>ROUND(K158*D14,2)</f>
        <v>13590</v>
      </c>
      <c r="L160" s="677"/>
      <c r="M160" s="677"/>
      <c r="N160" s="678"/>
      <c r="O160" s="352"/>
    </row>
  </sheetData>
  <sheetProtection algorithmName="SHA-512" hashValue="uWD21+XiPBJqtbxsrmMuHzrNRngdm50ubpEZoY+9bBIFCgiVjuGsUGfUFxNNi/eB2px00t+Ofms2D/AJr/rFSw==" saltValue="aG8MbCakp04T/G6qhUE4Uw==" spinCount="100000" sheet="1" objects="1" scenarios="1"/>
  <mergeCells count="304">
    <mergeCell ref="K42:N42"/>
    <mergeCell ref="A42:G42"/>
    <mergeCell ref="H42:J42"/>
    <mergeCell ref="A38:N38"/>
    <mergeCell ref="A36:N36"/>
    <mergeCell ref="K37:N37"/>
    <mergeCell ref="K39:N39"/>
    <mergeCell ref="H39:J39"/>
    <mergeCell ref="H40:J40"/>
    <mergeCell ref="H41:J41"/>
    <mergeCell ref="A39:G39"/>
    <mergeCell ref="B40:G40"/>
    <mergeCell ref="B41:G41"/>
    <mergeCell ref="K40:N40"/>
    <mergeCell ref="K41:N41"/>
    <mergeCell ref="A13:B14"/>
    <mergeCell ref="K19:N19"/>
    <mergeCell ref="K20:N20"/>
    <mergeCell ref="K22:N22"/>
    <mergeCell ref="A9:N9"/>
    <mergeCell ref="A11:N11"/>
    <mergeCell ref="A1:N1"/>
    <mergeCell ref="A3:N3"/>
    <mergeCell ref="H5:I5"/>
    <mergeCell ref="A7:C7"/>
    <mergeCell ref="D7:N7"/>
    <mergeCell ref="C5:D5"/>
    <mergeCell ref="E5:F5"/>
    <mergeCell ref="K5:N5"/>
    <mergeCell ref="K17:N17"/>
    <mergeCell ref="K21:N21"/>
    <mergeCell ref="A140:N140"/>
    <mergeCell ref="A141:N141"/>
    <mergeCell ref="K142:N142"/>
    <mergeCell ref="K143:N143"/>
    <mergeCell ref="K144:N144"/>
    <mergeCell ref="K145:N145"/>
    <mergeCell ref="K146:N146"/>
    <mergeCell ref="K147:N147"/>
    <mergeCell ref="K148:N148"/>
    <mergeCell ref="A102:A103"/>
    <mergeCell ref="A104:A105"/>
    <mergeCell ref="A106:A107"/>
    <mergeCell ref="D106:E106"/>
    <mergeCell ref="D107:E107"/>
    <mergeCell ref="B108:J108"/>
    <mergeCell ref="K108:N108"/>
    <mergeCell ref="A130:F130"/>
    <mergeCell ref="A122:N122"/>
    <mergeCell ref="A123:J124"/>
    <mergeCell ref="K123:N123"/>
    <mergeCell ref="K124:N124"/>
    <mergeCell ref="K125:N125"/>
    <mergeCell ref="K126:N126"/>
    <mergeCell ref="A126:J126"/>
    <mergeCell ref="A128:N128"/>
    <mergeCell ref="K129:N129"/>
    <mergeCell ref="K130:N130"/>
    <mergeCell ref="D102:E102"/>
    <mergeCell ref="D103:E103"/>
    <mergeCell ref="D104:E104"/>
    <mergeCell ref="D105:E105"/>
    <mergeCell ref="B106:C107"/>
    <mergeCell ref="B104:C105"/>
    <mergeCell ref="A98:A99"/>
    <mergeCell ref="A100:A101"/>
    <mergeCell ref="A94:A95"/>
    <mergeCell ref="A96:A97"/>
    <mergeCell ref="G95:H95"/>
    <mergeCell ref="I95:J95"/>
    <mergeCell ref="G96:H96"/>
    <mergeCell ref="I96:J96"/>
    <mergeCell ref="D94:E94"/>
    <mergeCell ref="D95:E95"/>
    <mergeCell ref="D97:E97"/>
    <mergeCell ref="D96:E96"/>
    <mergeCell ref="D98:E98"/>
    <mergeCell ref="D100:E100"/>
    <mergeCell ref="D99:E99"/>
    <mergeCell ref="D101:E101"/>
    <mergeCell ref="G101:H101"/>
    <mergeCell ref="K46:N46"/>
    <mergeCell ref="A84:A85"/>
    <mergeCell ref="A70:N70"/>
    <mergeCell ref="K71:N71"/>
    <mergeCell ref="K72:N72"/>
    <mergeCell ref="A71:J72"/>
    <mergeCell ref="A73:A74"/>
    <mergeCell ref="B73:J73"/>
    <mergeCell ref="K73:N74"/>
    <mergeCell ref="H74:J74"/>
    <mergeCell ref="B74:G74"/>
    <mergeCell ref="B75:J75"/>
    <mergeCell ref="B76:J76"/>
    <mergeCell ref="B77:J77"/>
    <mergeCell ref="B78:J78"/>
    <mergeCell ref="K75:N75"/>
    <mergeCell ref="K76:N76"/>
    <mergeCell ref="H46:J46"/>
    <mergeCell ref="H47:J47"/>
    <mergeCell ref="H48:J48"/>
    <mergeCell ref="H49:J49"/>
    <mergeCell ref="H50:J50"/>
    <mergeCell ref="H51:J51"/>
    <mergeCell ref="H52:J52"/>
    <mergeCell ref="A43:G43"/>
    <mergeCell ref="A16:N16"/>
    <mergeCell ref="A35:N35"/>
    <mergeCell ref="A27:N27"/>
    <mergeCell ref="K18:N18"/>
    <mergeCell ref="A28:N28"/>
    <mergeCell ref="K29:N29"/>
    <mergeCell ref="A44:N44"/>
    <mergeCell ref="H45:J45"/>
    <mergeCell ref="K45:N45"/>
    <mergeCell ref="K23:N23"/>
    <mergeCell ref="K24:N24"/>
    <mergeCell ref="K25:N25"/>
    <mergeCell ref="K26:N26"/>
    <mergeCell ref="K30:N30"/>
    <mergeCell ref="B31:J31"/>
    <mergeCell ref="A29:J30"/>
    <mergeCell ref="B32:J32"/>
    <mergeCell ref="B33:J33"/>
    <mergeCell ref="K31:N31"/>
    <mergeCell ref="K32:N32"/>
    <mergeCell ref="K33:N33"/>
    <mergeCell ref="K34:N34"/>
    <mergeCell ref="A34:J34"/>
    <mergeCell ref="H53:J53"/>
    <mergeCell ref="H54:J54"/>
    <mergeCell ref="A54:G54"/>
    <mergeCell ref="A56:N56"/>
    <mergeCell ref="K57:N57"/>
    <mergeCell ref="K58:N58"/>
    <mergeCell ref="K59:N59"/>
    <mergeCell ref="K61:N61"/>
    <mergeCell ref="K62:N62"/>
    <mergeCell ref="K47:N47"/>
    <mergeCell ref="K48:N48"/>
    <mergeCell ref="K49:N49"/>
    <mergeCell ref="K50:N50"/>
    <mergeCell ref="K51:N51"/>
    <mergeCell ref="K52:N52"/>
    <mergeCell ref="K53:N53"/>
    <mergeCell ref="K54:N54"/>
    <mergeCell ref="K63:N63"/>
    <mergeCell ref="K64:N64"/>
    <mergeCell ref="K60:N60"/>
    <mergeCell ref="K65:N65"/>
    <mergeCell ref="K66:N66"/>
    <mergeCell ref="K67:N67"/>
    <mergeCell ref="K68:N68"/>
    <mergeCell ref="A67:J67"/>
    <mergeCell ref="A68:J68"/>
    <mergeCell ref="I94:J94"/>
    <mergeCell ref="G94:H94"/>
    <mergeCell ref="K77:N77"/>
    <mergeCell ref="K78:N78"/>
    <mergeCell ref="K79:N79"/>
    <mergeCell ref="A79:J79"/>
    <mergeCell ref="A81:N81"/>
    <mergeCell ref="K82:N82"/>
    <mergeCell ref="K83:N83"/>
    <mergeCell ref="A82:J83"/>
    <mergeCell ref="I84:J84"/>
    <mergeCell ref="G84:H84"/>
    <mergeCell ref="G85:H85"/>
    <mergeCell ref="I85:J85"/>
    <mergeCell ref="D84:E84"/>
    <mergeCell ref="D85:E85"/>
    <mergeCell ref="B84:C85"/>
    <mergeCell ref="A90:A91"/>
    <mergeCell ref="A92:A93"/>
    <mergeCell ref="A86:A87"/>
    <mergeCell ref="A88:A89"/>
    <mergeCell ref="G86:H86"/>
    <mergeCell ref="G87:H87"/>
    <mergeCell ref="G88:H88"/>
    <mergeCell ref="D87:E87"/>
    <mergeCell ref="D86:E86"/>
    <mergeCell ref="B86:C87"/>
    <mergeCell ref="B88:C89"/>
    <mergeCell ref="B90:C91"/>
    <mergeCell ref="B92:C93"/>
    <mergeCell ref="K84:N85"/>
    <mergeCell ref="D88:E88"/>
    <mergeCell ref="D89:E89"/>
    <mergeCell ref="D90:E90"/>
    <mergeCell ref="D91:E91"/>
    <mergeCell ref="D92:E92"/>
    <mergeCell ref="D93:E93"/>
    <mergeCell ref="I89:J89"/>
    <mergeCell ref="I90:J90"/>
    <mergeCell ref="I91:J91"/>
    <mergeCell ref="I92:J92"/>
    <mergeCell ref="G91:H91"/>
    <mergeCell ref="G92:H92"/>
    <mergeCell ref="G93:H93"/>
    <mergeCell ref="I93:J93"/>
    <mergeCell ref="G89:H89"/>
    <mergeCell ref="G90:H90"/>
    <mergeCell ref="I86:J86"/>
    <mergeCell ref="I87:J87"/>
    <mergeCell ref="I88:J88"/>
    <mergeCell ref="K86:N87"/>
    <mergeCell ref="K88:N89"/>
    <mergeCell ref="K90:N91"/>
    <mergeCell ref="K92:N93"/>
    <mergeCell ref="B102:C103"/>
    <mergeCell ref="B100:C101"/>
    <mergeCell ref="B98:C99"/>
    <mergeCell ref="B96:C97"/>
    <mergeCell ref="B94:C95"/>
    <mergeCell ref="K98:N99"/>
    <mergeCell ref="K100:N101"/>
    <mergeCell ref="K102:N103"/>
    <mergeCell ref="K104:N105"/>
    <mergeCell ref="K94:N95"/>
    <mergeCell ref="K96:N97"/>
    <mergeCell ref="G97:H97"/>
    <mergeCell ref="I97:J97"/>
    <mergeCell ref="G98:H98"/>
    <mergeCell ref="G99:H99"/>
    <mergeCell ref="I98:J98"/>
    <mergeCell ref="I99:J99"/>
    <mergeCell ref="G100:H100"/>
    <mergeCell ref="I100:J100"/>
    <mergeCell ref="G106:H106"/>
    <mergeCell ref="G107:H107"/>
    <mergeCell ref="I106:J106"/>
    <mergeCell ref="I107:J107"/>
    <mergeCell ref="K106:N107"/>
    <mergeCell ref="I101:J101"/>
    <mergeCell ref="G102:H102"/>
    <mergeCell ref="G103:H103"/>
    <mergeCell ref="I102:J102"/>
    <mergeCell ref="I103:J103"/>
    <mergeCell ref="I104:J104"/>
    <mergeCell ref="G104:H104"/>
    <mergeCell ref="I105:J105"/>
    <mergeCell ref="G105:H105"/>
    <mergeCell ref="A109:J109"/>
    <mergeCell ref="K109:N109"/>
    <mergeCell ref="B110:J110"/>
    <mergeCell ref="K110:N110"/>
    <mergeCell ref="H111:J111"/>
    <mergeCell ref="H112:J112"/>
    <mergeCell ref="B111:G111"/>
    <mergeCell ref="B112:G112"/>
    <mergeCell ref="K111:N111"/>
    <mergeCell ref="K112:N112"/>
    <mergeCell ref="A113:J113"/>
    <mergeCell ref="K113:N113"/>
    <mergeCell ref="A115:N115"/>
    <mergeCell ref="K116:N116"/>
    <mergeCell ref="K117:N117"/>
    <mergeCell ref="B117:J117"/>
    <mergeCell ref="A118:J118"/>
    <mergeCell ref="K118:N118"/>
    <mergeCell ref="A120:J120"/>
    <mergeCell ref="K120:N120"/>
    <mergeCell ref="K136:N136"/>
    <mergeCell ref="K137:N137"/>
    <mergeCell ref="K138:N138"/>
    <mergeCell ref="K139:N139"/>
    <mergeCell ref="H133:J133"/>
    <mergeCell ref="H134:J134"/>
    <mergeCell ref="H135:J135"/>
    <mergeCell ref="H136:J136"/>
    <mergeCell ref="B138:J138"/>
    <mergeCell ref="A139:J139"/>
    <mergeCell ref="B133:C137"/>
    <mergeCell ref="D134:D137"/>
    <mergeCell ref="E136:F136"/>
    <mergeCell ref="E137:G137"/>
    <mergeCell ref="H137:J137"/>
    <mergeCell ref="A133:A138"/>
    <mergeCell ref="H132:J132"/>
    <mergeCell ref="E132:F132"/>
    <mergeCell ref="E131:F131"/>
    <mergeCell ref="H130:J130"/>
    <mergeCell ref="E133:F135"/>
    <mergeCell ref="H131:J131"/>
    <mergeCell ref="K133:N133"/>
    <mergeCell ref="K134:N134"/>
    <mergeCell ref="K135:N135"/>
    <mergeCell ref="K131:N131"/>
    <mergeCell ref="K132:N132"/>
    <mergeCell ref="K160:N160"/>
    <mergeCell ref="A160:J160"/>
    <mergeCell ref="K149:N149"/>
    <mergeCell ref="A149:J149"/>
    <mergeCell ref="A151:N151"/>
    <mergeCell ref="A152:N152"/>
    <mergeCell ref="K153:N153"/>
    <mergeCell ref="A158:J158"/>
    <mergeCell ref="K158:N158"/>
    <mergeCell ref="K154:N154"/>
    <mergeCell ref="K155:N155"/>
    <mergeCell ref="K156:N156"/>
    <mergeCell ref="K157:N157"/>
    <mergeCell ref="A153:J153"/>
    <mergeCell ref="A150:G150"/>
  </mergeCells>
  <printOptions horizontalCentered="1" verticalCentered="1"/>
  <pageMargins left="0.7" right="0.51181102362204722" top="0.78740157480314965" bottom="0.78740157480314965" header="0.31496062992125984" footer="0.31496062992125984"/>
  <pageSetup paperSize="9" scale="40"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60"/>
  <sheetViews>
    <sheetView showGridLines="0" zoomScale="60" zoomScaleNormal="60" workbookViewId="0">
      <selection sqref="A1:N1"/>
    </sheetView>
  </sheetViews>
  <sheetFormatPr defaultColWidth="9.1796875" defaultRowHeight="15.5" x14ac:dyDescent="0.35"/>
  <cols>
    <col min="1" max="1" width="20.54296875" style="352" customWidth="1"/>
    <col min="2" max="2" width="16" style="352" customWidth="1"/>
    <col min="3" max="4" width="18.26953125" style="352" customWidth="1"/>
    <col min="5" max="5" width="12.81640625" style="352" customWidth="1"/>
    <col min="6" max="6" width="19.54296875" style="352" customWidth="1"/>
    <col min="7" max="7" width="21.7265625" style="352" customWidth="1"/>
    <col min="8" max="8" width="11.1796875" style="352" customWidth="1"/>
    <col min="9" max="9" width="9.1796875" style="352"/>
    <col min="10" max="10" width="10.81640625" style="352" customWidth="1"/>
    <col min="11" max="11" width="16.26953125" style="352" bestFit="1" customWidth="1"/>
    <col min="12" max="14" width="9.1796875" style="352"/>
    <col min="15" max="15" width="2.7265625" style="352" customWidth="1"/>
    <col min="16" max="16" width="0" style="352" hidden="1" customWidth="1"/>
    <col min="17" max="17" width="0.26953125" style="352" customWidth="1"/>
    <col min="18" max="18" width="1.26953125" style="352" customWidth="1"/>
    <col min="19" max="16384" width="9.1796875" style="352"/>
  </cols>
  <sheetData>
    <row r="1" spans="1:19" s="225" customFormat="1" ht="40" customHeight="1" x14ac:dyDescent="0.35">
      <c r="A1" s="525" t="s">
        <v>337</v>
      </c>
      <c r="B1" s="525"/>
      <c r="C1" s="525"/>
      <c r="D1" s="525"/>
      <c r="E1" s="525"/>
      <c r="F1" s="525"/>
      <c r="G1" s="525"/>
      <c r="H1" s="525"/>
      <c r="I1" s="525"/>
      <c r="J1" s="525"/>
      <c r="K1" s="525"/>
      <c r="L1" s="525"/>
      <c r="M1" s="525"/>
      <c r="N1" s="525"/>
      <c r="O1" s="324"/>
      <c r="P1" s="324"/>
      <c r="Q1" s="324"/>
      <c r="R1" s="324"/>
    </row>
    <row r="2" spans="1:19" s="227" customFormat="1" ht="5.15" customHeight="1" x14ac:dyDescent="0.35">
      <c r="D2" s="226"/>
      <c r="E2" s="226"/>
      <c r="F2" s="226"/>
      <c r="G2" s="226"/>
      <c r="H2" s="226"/>
      <c r="I2" s="226"/>
      <c r="J2" s="226"/>
      <c r="K2" s="226"/>
      <c r="L2" s="226"/>
      <c r="M2" s="226"/>
      <c r="N2" s="226"/>
      <c r="O2" s="226"/>
      <c r="P2" s="226"/>
      <c r="Q2" s="226"/>
      <c r="R2" s="226"/>
    </row>
    <row r="3" spans="1:19" s="228"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325"/>
      <c r="P3" s="325"/>
      <c r="Q3" s="325"/>
      <c r="R3" s="325"/>
    </row>
    <row r="4" spans="1:19" s="230" customFormat="1" ht="5.15" customHeight="1" x14ac:dyDescent="0.35">
      <c r="D4" s="229"/>
      <c r="E4" s="229"/>
      <c r="F4" s="229"/>
      <c r="G4" s="229"/>
      <c r="H4" s="229"/>
      <c r="I4" s="229"/>
      <c r="J4" s="229"/>
      <c r="K4" s="229"/>
      <c r="L4" s="229"/>
      <c r="M4" s="229"/>
      <c r="N4" s="229"/>
      <c r="O4" s="229"/>
      <c r="P4" s="229"/>
      <c r="Q4" s="229"/>
      <c r="R4" s="326"/>
    </row>
    <row r="5" spans="1:19" s="236" customFormat="1" ht="35" customHeight="1" x14ac:dyDescent="0.35">
      <c r="A5" s="231" t="s">
        <v>245</v>
      </c>
      <c r="B5" s="264"/>
      <c r="C5" s="512" t="s">
        <v>246</v>
      </c>
      <c r="D5" s="512"/>
      <c r="E5" s="513"/>
      <c r="F5" s="513"/>
      <c r="G5" s="235" t="s">
        <v>247</v>
      </c>
      <c r="H5" s="549"/>
      <c r="I5" s="549"/>
      <c r="J5" s="235" t="s">
        <v>248</v>
      </c>
      <c r="K5" s="833"/>
      <c r="L5" s="833"/>
      <c r="M5" s="833"/>
      <c r="N5" s="833"/>
    </row>
    <row r="6" spans="1:19" s="239" customFormat="1" ht="5.15" customHeight="1" x14ac:dyDescent="0.35">
      <c r="A6" s="237"/>
      <c r="B6" s="237"/>
      <c r="C6" s="237"/>
      <c r="D6" s="237"/>
      <c r="E6" s="238"/>
      <c r="F6" s="238"/>
      <c r="G6" s="238"/>
      <c r="H6" s="238"/>
      <c r="I6" s="238"/>
      <c r="J6" s="238"/>
      <c r="K6" s="238"/>
      <c r="L6" s="238"/>
      <c r="M6" s="238"/>
      <c r="N6" s="238"/>
      <c r="O6" s="238"/>
      <c r="P6" s="238"/>
      <c r="Q6" s="238"/>
      <c r="R6" s="238"/>
    </row>
    <row r="7" spans="1:19" s="236" customFormat="1" ht="30" customHeight="1" x14ac:dyDescent="0.35">
      <c r="A7" s="510" t="s">
        <v>249</v>
      </c>
      <c r="B7" s="511"/>
      <c r="C7" s="671"/>
      <c r="D7" s="527"/>
      <c r="E7" s="527"/>
      <c r="F7" s="527"/>
      <c r="G7" s="527"/>
      <c r="H7" s="527"/>
      <c r="I7" s="527"/>
      <c r="J7" s="527"/>
      <c r="K7" s="527"/>
      <c r="L7" s="527"/>
      <c r="M7" s="527"/>
      <c r="N7" s="527"/>
      <c r="O7" s="328"/>
      <c r="P7" s="328"/>
      <c r="Q7" s="328"/>
    </row>
    <row r="8" spans="1:19" s="239" customFormat="1" ht="5.15" customHeight="1" x14ac:dyDescent="0.35">
      <c r="A8" s="237"/>
      <c r="B8" s="237"/>
      <c r="C8" s="237"/>
      <c r="D8" s="237"/>
      <c r="E8" s="238"/>
      <c r="F8" s="238"/>
      <c r="G8" s="238"/>
      <c r="H8" s="238"/>
      <c r="I8" s="238"/>
      <c r="J8" s="238"/>
      <c r="K8" s="238"/>
      <c r="L8" s="238"/>
      <c r="M8" s="238"/>
      <c r="N8" s="238"/>
      <c r="O8" s="238"/>
      <c r="P8" s="238"/>
      <c r="Q8" s="238"/>
      <c r="R8" s="238"/>
    </row>
    <row r="9" spans="1:19" s="240" customFormat="1" ht="39.5" customHeight="1" x14ac:dyDescent="0.35">
      <c r="A9" s="831" t="s">
        <v>129</v>
      </c>
      <c r="B9" s="831"/>
      <c r="C9" s="831"/>
      <c r="D9" s="831"/>
      <c r="E9" s="831"/>
      <c r="F9" s="831"/>
      <c r="G9" s="831"/>
      <c r="H9" s="831"/>
      <c r="I9" s="831"/>
      <c r="J9" s="831"/>
      <c r="K9" s="831"/>
      <c r="L9" s="831"/>
      <c r="M9" s="831"/>
      <c r="N9" s="831"/>
      <c r="O9" s="329"/>
      <c r="P9" s="329"/>
      <c r="Q9" s="329"/>
      <c r="R9" s="329"/>
    </row>
    <row r="10" spans="1:19" s="230" customFormat="1" ht="5" customHeight="1" x14ac:dyDescent="0.35">
      <c r="A10" s="229"/>
      <c r="B10" s="229"/>
      <c r="C10" s="229"/>
      <c r="D10" s="229"/>
      <c r="E10" s="229"/>
      <c r="F10" s="229"/>
      <c r="G10" s="229"/>
      <c r="H10" s="229"/>
      <c r="I10" s="229"/>
      <c r="J10" s="229"/>
      <c r="K10" s="229"/>
      <c r="L10" s="229"/>
      <c r="M10" s="229"/>
      <c r="N10" s="229"/>
      <c r="O10" s="229"/>
      <c r="P10" s="229"/>
      <c r="Q10" s="229"/>
      <c r="R10" s="326"/>
    </row>
    <row r="11" spans="1:19" s="240" customFormat="1" ht="34.5" customHeight="1" x14ac:dyDescent="0.35">
      <c r="A11" s="832" t="s">
        <v>166</v>
      </c>
      <c r="B11" s="832"/>
      <c r="C11" s="832"/>
      <c r="D11" s="832"/>
      <c r="E11" s="832"/>
      <c r="F11" s="832"/>
      <c r="G11" s="832"/>
      <c r="H11" s="832"/>
      <c r="I11" s="832"/>
      <c r="J11" s="832"/>
      <c r="K11" s="832"/>
      <c r="L11" s="832"/>
      <c r="M11" s="832"/>
      <c r="N11" s="832"/>
      <c r="O11" s="329"/>
      <c r="P11" s="329"/>
      <c r="Q11" s="329"/>
      <c r="R11" s="329"/>
    </row>
    <row r="12" spans="1:19" s="230" customFormat="1" ht="5" customHeight="1" x14ac:dyDescent="0.35">
      <c r="A12" s="229"/>
      <c r="B12" s="229"/>
      <c r="C12" s="229"/>
      <c r="D12" s="229"/>
      <c r="E12" s="229"/>
      <c r="F12" s="229"/>
      <c r="G12" s="229"/>
      <c r="H12" s="229"/>
      <c r="I12" s="229"/>
      <c r="J12" s="229"/>
      <c r="K12" s="229"/>
      <c r="L12" s="229"/>
      <c r="M12" s="229"/>
      <c r="N12" s="229"/>
      <c r="O12" s="229"/>
      <c r="P12" s="229"/>
      <c r="Q12" s="229"/>
      <c r="R12" s="326"/>
    </row>
    <row r="13" spans="1:19" s="240" customFormat="1" ht="28" customHeight="1" x14ac:dyDescent="0.35">
      <c r="A13" s="827" t="s">
        <v>308</v>
      </c>
      <c r="B13" s="828"/>
      <c r="C13" s="241" t="s">
        <v>252</v>
      </c>
      <c r="D13" s="242">
        <v>5</v>
      </c>
      <c r="E13" s="243"/>
      <c r="F13" s="243"/>
      <c r="G13" s="243"/>
      <c r="H13" s="243"/>
      <c r="I13" s="243"/>
      <c r="O13" s="298"/>
      <c r="P13" s="229"/>
      <c r="Q13" s="298"/>
      <c r="R13" s="342"/>
      <c r="S13" s="299"/>
    </row>
    <row r="14" spans="1:19" s="240" customFormat="1" ht="28" customHeight="1" x14ac:dyDescent="0.35">
      <c r="A14" s="829"/>
      <c r="B14" s="830"/>
      <c r="C14" s="241" t="s">
        <v>253</v>
      </c>
      <c r="D14" s="242">
        <f>D13*12</f>
        <v>60</v>
      </c>
      <c r="E14" s="243"/>
      <c r="F14" s="243"/>
      <c r="G14" s="243"/>
      <c r="H14" s="243"/>
      <c r="I14" s="243"/>
      <c r="O14" s="298"/>
      <c r="P14" s="229"/>
      <c r="Q14" s="298"/>
      <c r="R14" s="342"/>
      <c r="S14" s="299"/>
    </row>
    <row r="15" spans="1:19" s="240" customFormat="1" ht="5.5" customHeight="1" x14ac:dyDescent="0.35">
      <c r="A15" s="343"/>
      <c r="B15" s="343"/>
      <c r="C15" s="344"/>
      <c r="D15" s="244"/>
      <c r="E15" s="345"/>
      <c r="F15" s="345"/>
      <c r="G15" s="345"/>
      <c r="H15" s="345"/>
      <c r="I15" s="345"/>
      <c r="O15" s="298"/>
      <c r="P15" s="298"/>
      <c r="Q15" s="298"/>
      <c r="R15" s="346"/>
      <c r="S15" s="299"/>
    </row>
    <row r="16" spans="1:19" s="240" customFormat="1" ht="34.5" customHeight="1" x14ac:dyDescent="0.35">
      <c r="A16" s="788" t="s">
        <v>268</v>
      </c>
      <c r="B16" s="788"/>
      <c r="C16" s="788"/>
      <c r="D16" s="788"/>
      <c r="E16" s="788"/>
      <c r="F16" s="788"/>
      <c r="G16" s="788"/>
      <c r="H16" s="788"/>
      <c r="I16" s="788"/>
      <c r="J16" s="788"/>
      <c r="K16" s="788"/>
      <c r="L16" s="788"/>
      <c r="M16" s="788"/>
      <c r="N16" s="788"/>
      <c r="O16" s="329"/>
      <c r="P16" s="329"/>
      <c r="Q16" s="329"/>
      <c r="R16" s="329"/>
    </row>
    <row r="17" spans="1:14" s="350" customFormat="1" ht="20" customHeight="1" x14ac:dyDescent="0.35">
      <c r="A17" s="284" t="s">
        <v>19</v>
      </c>
      <c r="B17" s="347" t="s">
        <v>60</v>
      </c>
      <c r="C17" s="348"/>
      <c r="D17" s="348"/>
      <c r="E17" s="348"/>
      <c r="F17" s="348"/>
      <c r="G17" s="348"/>
      <c r="H17" s="348"/>
      <c r="I17" s="348"/>
      <c r="J17" s="349"/>
      <c r="K17" s="834" t="s">
        <v>269</v>
      </c>
      <c r="L17" s="834"/>
      <c r="M17" s="834"/>
      <c r="N17" s="834"/>
    </row>
    <row r="18" spans="1:14" s="350" customFormat="1" ht="34.5" customHeight="1" x14ac:dyDescent="0.35">
      <c r="A18" s="321" t="s">
        <v>21</v>
      </c>
      <c r="B18" s="384" t="s">
        <v>270</v>
      </c>
      <c r="C18" s="385"/>
      <c r="D18" s="385"/>
      <c r="E18" s="385"/>
      <c r="F18" s="385"/>
      <c r="G18" s="385"/>
      <c r="H18" s="385"/>
      <c r="I18" s="385"/>
      <c r="J18" s="386"/>
      <c r="K18" s="749">
        <f>'Postos e CCT'!H35</f>
        <v>0</v>
      </c>
      <c r="L18" s="749"/>
      <c r="M18" s="749"/>
      <c r="N18" s="749"/>
    </row>
    <row r="19" spans="1:14" s="350" customFormat="1" ht="20" customHeight="1" x14ac:dyDescent="0.35">
      <c r="A19" s="341" t="s">
        <v>23</v>
      </c>
      <c r="B19" s="388" t="s">
        <v>61</v>
      </c>
      <c r="C19" s="389"/>
      <c r="D19" s="390"/>
      <c r="E19" s="390"/>
      <c r="F19" s="390"/>
      <c r="G19" s="390"/>
      <c r="H19" s="390"/>
      <c r="I19" s="390"/>
      <c r="J19" s="391"/>
      <c r="K19" s="792">
        <f>'Postos e CCT'!N35</f>
        <v>0</v>
      </c>
      <c r="L19" s="541"/>
      <c r="M19" s="541"/>
      <c r="N19" s="541"/>
    </row>
    <row r="20" spans="1:14" s="350" customFormat="1" ht="20" customHeight="1" x14ac:dyDescent="0.35">
      <c r="A20" s="341" t="s">
        <v>25</v>
      </c>
      <c r="B20" s="388" t="s">
        <v>62</v>
      </c>
      <c r="C20" s="389"/>
      <c r="D20" s="393"/>
      <c r="E20" s="393"/>
      <c r="F20" s="393"/>
      <c r="G20" s="393"/>
      <c r="H20" s="393"/>
      <c r="I20" s="393"/>
      <c r="J20" s="394"/>
      <c r="K20" s="792">
        <f>'Postos e CCT'!K35</f>
        <v>0</v>
      </c>
      <c r="L20" s="541"/>
      <c r="M20" s="541"/>
      <c r="N20" s="541"/>
    </row>
    <row r="21" spans="1:14" s="350" customFormat="1" ht="20" customHeight="1" x14ac:dyDescent="0.35">
      <c r="A21" s="341" t="s">
        <v>27</v>
      </c>
      <c r="B21" s="388" t="s">
        <v>271</v>
      </c>
      <c r="C21" s="389"/>
      <c r="D21" s="393"/>
      <c r="E21" s="393"/>
      <c r="F21" s="393"/>
      <c r="G21" s="393"/>
      <c r="H21" s="393"/>
      <c r="I21" s="393"/>
      <c r="J21" s="394"/>
      <c r="K21" s="835">
        <f>'Postos e CCT'!H16</f>
        <v>40</v>
      </c>
      <c r="L21" s="835"/>
      <c r="M21" s="835"/>
      <c r="N21" s="792"/>
    </row>
    <row r="22" spans="1:14" s="350" customFormat="1" ht="20" customHeight="1" x14ac:dyDescent="0.35">
      <c r="A22" s="341" t="s">
        <v>29</v>
      </c>
      <c r="B22" s="388" t="s">
        <v>63</v>
      </c>
      <c r="C22" s="389"/>
      <c r="D22" s="393"/>
      <c r="E22" s="393"/>
      <c r="F22" s="393"/>
      <c r="G22" s="393"/>
      <c r="H22" s="393"/>
      <c r="I22" s="393"/>
      <c r="J22" s="394"/>
      <c r="K22" s="792" t="str">
        <f>'Postos e CCT'!H15</f>
        <v>4122-05</v>
      </c>
      <c r="L22" s="541"/>
      <c r="M22" s="541"/>
      <c r="N22" s="541"/>
    </row>
    <row r="23" spans="1:14" s="350" customFormat="1" ht="20" customHeight="1" x14ac:dyDescent="0.35">
      <c r="A23" s="341" t="s">
        <v>31</v>
      </c>
      <c r="B23" s="388" t="s">
        <v>64</v>
      </c>
      <c r="C23" s="389"/>
      <c r="D23" s="393"/>
      <c r="E23" s="393"/>
      <c r="F23" s="393"/>
      <c r="G23" s="393"/>
      <c r="H23" s="393"/>
      <c r="I23" s="393"/>
      <c r="J23" s="394"/>
      <c r="K23" s="792">
        <f>'Postos e CCT'!O35</f>
        <v>0</v>
      </c>
      <c r="L23" s="541"/>
      <c r="M23" s="541"/>
      <c r="N23" s="541"/>
    </row>
    <row r="24" spans="1:14" s="350" customFormat="1" ht="20" customHeight="1" x14ac:dyDescent="0.35">
      <c r="A24" s="396" t="s">
        <v>33</v>
      </c>
      <c r="B24" s="388" t="s">
        <v>65</v>
      </c>
      <c r="C24" s="389"/>
      <c r="D24" s="393"/>
      <c r="E24" s="393"/>
      <c r="F24" s="393"/>
      <c r="G24" s="393"/>
      <c r="H24" s="393"/>
      <c r="I24" s="393"/>
      <c r="J24" s="394"/>
      <c r="K24" s="713">
        <f>'Postos e CCT'!P35</f>
        <v>0</v>
      </c>
      <c r="L24" s="533"/>
      <c r="M24" s="533"/>
      <c r="N24" s="533"/>
    </row>
    <row r="25" spans="1:14" ht="20" customHeight="1" x14ac:dyDescent="0.35">
      <c r="A25" s="341" t="s">
        <v>53</v>
      </c>
      <c r="B25" s="388" t="s">
        <v>67</v>
      </c>
      <c r="C25" s="73"/>
      <c r="D25" s="393"/>
      <c r="E25" s="393"/>
      <c r="F25" s="393"/>
      <c r="G25" s="393"/>
      <c r="H25" s="393"/>
      <c r="I25" s="393"/>
      <c r="J25" s="394"/>
      <c r="K25" s="793" t="s">
        <v>141</v>
      </c>
      <c r="L25" s="696"/>
      <c r="M25" s="696"/>
      <c r="N25" s="696"/>
    </row>
    <row r="26" spans="1:14" ht="20" customHeight="1" x14ac:dyDescent="0.35">
      <c r="A26" s="341" t="s">
        <v>55</v>
      </c>
      <c r="B26" s="388" t="s">
        <v>68</v>
      </c>
      <c r="C26" s="73"/>
      <c r="D26" s="390"/>
      <c r="E26" s="390"/>
      <c r="F26" s="390"/>
      <c r="G26" s="390"/>
      <c r="H26" s="390"/>
      <c r="I26" s="390"/>
      <c r="J26" s="391"/>
      <c r="K26" s="794">
        <f>'Postos e CCT'!H26</f>
        <v>1</v>
      </c>
      <c r="L26" s="541"/>
      <c r="M26" s="541"/>
      <c r="N26" s="541"/>
    </row>
    <row r="27" spans="1:14" ht="8.25" customHeight="1" x14ac:dyDescent="0.3">
      <c r="A27" s="790"/>
      <c r="B27" s="789"/>
      <c r="C27" s="789"/>
      <c r="D27" s="789"/>
      <c r="E27" s="789"/>
      <c r="F27" s="789"/>
      <c r="G27" s="789"/>
      <c r="H27" s="789"/>
      <c r="I27" s="789"/>
      <c r="J27" s="789"/>
      <c r="K27" s="790"/>
      <c r="L27" s="790"/>
      <c r="M27" s="790"/>
      <c r="N27" s="790"/>
    </row>
    <row r="28" spans="1:14" ht="23.5" customHeight="1" x14ac:dyDescent="0.35">
      <c r="A28" s="791" t="s">
        <v>69</v>
      </c>
      <c r="B28" s="791"/>
      <c r="C28" s="791"/>
      <c r="D28" s="791"/>
      <c r="E28" s="791"/>
      <c r="F28" s="791"/>
      <c r="G28" s="791"/>
      <c r="H28" s="791"/>
      <c r="I28" s="791"/>
      <c r="J28" s="791"/>
      <c r="K28" s="791"/>
      <c r="L28" s="791"/>
      <c r="M28" s="791"/>
      <c r="N28" s="791"/>
    </row>
    <row r="29" spans="1:14" ht="25" customHeight="1" x14ac:dyDescent="0.35">
      <c r="A29" s="798"/>
      <c r="B29" s="798"/>
      <c r="C29" s="798"/>
      <c r="D29" s="798"/>
      <c r="E29" s="798"/>
      <c r="F29" s="798"/>
      <c r="G29" s="798"/>
      <c r="H29" s="798"/>
      <c r="I29" s="798"/>
      <c r="J29" s="798"/>
      <c r="K29" s="690" t="s">
        <v>262</v>
      </c>
      <c r="L29" s="690"/>
      <c r="M29" s="690"/>
      <c r="N29" s="690"/>
    </row>
    <row r="30" spans="1:14" ht="19.5" customHeight="1" x14ac:dyDescent="0.35">
      <c r="A30" s="798"/>
      <c r="B30" s="798"/>
      <c r="C30" s="798"/>
      <c r="D30" s="798"/>
      <c r="E30" s="798"/>
      <c r="F30" s="798"/>
      <c r="G30" s="798"/>
      <c r="H30" s="798"/>
      <c r="I30" s="798"/>
      <c r="J30" s="798"/>
      <c r="K30" s="706" t="s">
        <v>70</v>
      </c>
      <c r="L30" s="706"/>
      <c r="M30" s="706"/>
      <c r="N30" s="706"/>
    </row>
    <row r="31" spans="1:14" ht="20" customHeight="1" x14ac:dyDescent="0.35">
      <c r="A31" s="397" t="s">
        <v>19</v>
      </c>
      <c r="B31" s="795" t="s">
        <v>164</v>
      </c>
      <c r="C31" s="796"/>
      <c r="D31" s="796"/>
      <c r="E31" s="796"/>
      <c r="F31" s="796"/>
      <c r="G31" s="796"/>
      <c r="H31" s="796"/>
      <c r="I31" s="796"/>
      <c r="J31" s="797"/>
      <c r="K31" s="533">
        <f>K24</f>
        <v>0</v>
      </c>
      <c r="L31" s="533"/>
      <c r="M31" s="533"/>
      <c r="N31" s="533"/>
    </row>
    <row r="32" spans="1:14" ht="20" customHeight="1" x14ac:dyDescent="0.35">
      <c r="A32" s="284" t="s">
        <v>21</v>
      </c>
      <c r="B32" s="799" t="s">
        <v>71</v>
      </c>
      <c r="C32" s="799"/>
      <c r="D32" s="799"/>
      <c r="E32" s="799"/>
      <c r="F32" s="799"/>
      <c r="G32" s="799"/>
      <c r="H32" s="799"/>
      <c r="I32" s="799"/>
      <c r="J32" s="799"/>
      <c r="K32" s="575"/>
      <c r="L32" s="575"/>
      <c r="M32" s="575"/>
      <c r="N32" s="575"/>
    </row>
    <row r="33" spans="1:14" ht="20" customHeight="1" x14ac:dyDescent="0.35">
      <c r="A33" s="284" t="s">
        <v>23</v>
      </c>
      <c r="B33" s="799" t="s">
        <v>71</v>
      </c>
      <c r="C33" s="799"/>
      <c r="D33" s="799"/>
      <c r="E33" s="799"/>
      <c r="F33" s="799"/>
      <c r="G33" s="799"/>
      <c r="H33" s="799"/>
      <c r="I33" s="799"/>
      <c r="J33" s="799"/>
      <c r="K33" s="575"/>
      <c r="L33" s="575"/>
      <c r="M33" s="575"/>
      <c r="N33" s="575"/>
    </row>
    <row r="34" spans="1:14" ht="23.5" customHeight="1" x14ac:dyDescent="0.35">
      <c r="A34" s="800" t="s">
        <v>72</v>
      </c>
      <c r="B34" s="801"/>
      <c r="C34" s="801"/>
      <c r="D34" s="801"/>
      <c r="E34" s="801"/>
      <c r="F34" s="801"/>
      <c r="G34" s="801"/>
      <c r="H34" s="801"/>
      <c r="I34" s="801"/>
      <c r="J34" s="734"/>
      <c r="K34" s="762">
        <f>ROUND(SUM(K31:N33),2)</f>
        <v>0</v>
      </c>
      <c r="L34" s="762"/>
      <c r="M34" s="762"/>
      <c r="N34" s="762"/>
    </row>
    <row r="35" spans="1:14" ht="7.5" customHeight="1" x14ac:dyDescent="0.3">
      <c r="A35" s="789"/>
      <c r="B35" s="789"/>
      <c r="C35" s="789"/>
      <c r="D35" s="789"/>
      <c r="E35" s="789"/>
      <c r="F35" s="789"/>
      <c r="G35" s="789"/>
      <c r="H35" s="789"/>
      <c r="I35" s="789"/>
      <c r="J35" s="789"/>
      <c r="K35" s="790"/>
      <c r="L35" s="790"/>
      <c r="M35" s="790"/>
      <c r="N35" s="790"/>
    </row>
    <row r="36" spans="1:14" ht="23.5" customHeight="1" x14ac:dyDescent="0.35">
      <c r="A36" s="735" t="s">
        <v>73</v>
      </c>
      <c r="B36" s="735"/>
      <c r="C36" s="735"/>
      <c r="D36" s="735"/>
      <c r="E36" s="735"/>
      <c r="F36" s="735"/>
      <c r="G36" s="735"/>
      <c r="H36" s="735"/>
      <c r="I36" s="735"/>
      <c r="J36" s="735"/>
      <c r="K36" s="735"/>
      <c r="L36" s="735"/>
      <c r="M36" s="735"/>
      <c r="N36" s="735"/>
    </row>
    <row r="37" spans="1:14" ht="25" customHeight="1" x14ac:dyDescent="0.35">
      <c r="A37" s="398"/>
      <c r="B37" s="399"/>
      <c r="C37" s="399"/>
      <c r="D37" s="399"/>
      <c r="E37" s="399"/>
      <c r="F37" s="399"/>
      <c r="G37" s="4"/>
      <c r="H37" s="4"/>
      <c r="I37" s="4"/>
      <c r="J37" s="4"/>
      <c r="K37" s="804" t="s">
        <v>262</v>
      </c>
      <c r="L37" s="804"/>
      <c r="M37" s="804"/>
      <c r="N37" s="804"/>
    </row>
    <row r="38" spans="1:14" ht="20" customHeight="1" x14ac:dyDescent="0.35">
      <c r="A38" s="730" t="s">
        <v>74</v>
      </c>
      <c r="B38" s="730"/>
      <c r="C38" s="730"/>
      <c r="D38" s="730"/>
      <c r="E38" s="730"/>
      <c r="F38" s="730"/>
      <c r="G38" s="730"/>
      <c r="H38" s="730"/>
      <c r="I38" s="730"/>
      <c r="J38" s="730"/>
      <c r="K38" s="730"/>
      <c r="L38" s="730"/>
      <c r="M38" s="730"/>
      <c r="N38" s="730"/>
    </row>
    <row r="39" spans="1:14" ht="20" customHeight="1" x14ac:dyDescent="0.35">
      <c r="A39" s="743"/>
      <c r="B39" s="743"/>
      <c r="C39" s="743"/>
      <c r="D39" s="743"/>
      <c r="E39" s="743"/>
      <c r="F39" s="743"/>
      <c r="G39" s="743"/>
      <c r="H39" s="706" t="s">
        <v>43</v>
      </c>
      <c r="I39" s="706"/>
      <c r="J39" s="706"/>
      <c r="K39" s="706" t="s">
        <v>70</v>
      </c>
      <c r="L39" s="706"/>
      <c r="M39" s="706"/>
      <c r="N39" s="706"/>
    </row>
    <row r="40" spans="1:14" ht="20" customHeight="1" x14ac:dyDescent="0.35">
      <c r="A40" s="397" t="s">
        <v>19</v>
      </c>
      <c r="B40" s="840" t="s">
        <v>75</v>
      </c>
      <c r="C40" s="840"/>
      <c r="D40" s="840"/>
      <c r="E40" s="840"/>
      <c r="F40" s="840"/>
      <c r="G40" s="840"/>
      <c r="H40" s="703">
        <v>8.3299999999999999E-2</v>
      </c>
      <c r="I40" s="703"/>
      <c r="J40" s="703"/>
      <c r="K40" s="533">
        <f>ROUND($H$40*K34,2)</f>
        <v>0</v>
      </c>
      <c r="L40" s="533"/>
      <c r="M40" s="533"/>
      <c r="N40" s="533"/>
    </row>
    <row r="41" spans="1:14" ht="20" customHeight="1" x14ac:dyDescent="0.35">
      <c r="A41" s="321" t="s">
        <v>21</v>
      </c>
      <c r="B41" s="840" t="s">
        <v>76</v>
      </c>
      <c r="C41" s="840"/>
      <c r="D41" s="840"/>
      <c r="E41" s="840"/>
      <c r="F41" s="840"/>
      <c r="G41" s="840"/>
      <c r="H41" s="839">
        <v>3.0249999999999999E-2</v>
      </c>
      <c r="I41" s="839"/>
      <c r="J41" s="839"/>
      <c r="K41" s="533">
        <f>ROUND($H$41*K34,2)</f>
        <v>0</v>
      </c>
      <c r="L41" s="533"/>
      <c r="M41" s="533"/>
      <c r="N41" s="533"/>
    </row>
    <row r="42" spans="1:14" ht="20" customHeight="1" x14ac:dyDescent="0.35">
      <c r="A42" s="837" t="s">
        <v>77</v>
      </c>
      <c r="B42" s="837"/>
      <c r="C42" s="837"/>
      <c r="D42" s="837"/>
      <c r="E42" s="837"/>
      <c r="F42" s="837"/>
      <c r="G42" s="837"/>
      <c r="H42" s="838">
        <f>SUM(H40:J41)</f>
        <v>0.11355</v>
      </c>
      <c r="I42" s="838"/>
      <c r="J42" s="838"/>
      <c r="K42" s="836">
        <f>ROUND(SUM(K40:N41),2)</f>
        <v>0</v>
      </c>
      <c r="L42" s="836"/>
      <c r="M42" s="836"/>
      <c r="N42" s="836"/>
    </row>
    <row r="43" spans="1:14" ht="7.5" customHeight="1" x14ac:dyDescent="0.35">
      <c r="A43" s="785"/>
      <c r="B43" s="786"/>
      <c r="C43" s="786"/>
      <c r="D43" s="786"/>
      <c r="E43" s="786"/>
      <c r="F43" s="787"/>
      <c r="G43" s="786"/>
      <c r="H43" s="400"/>
      <c r="I43" s="400"/>
      <c r="J43" s="4"/>
      <c r="K43" s="400"/>
      <c r="L43" s="4"/>
      <c r="M43" s="4"/>
      <c r="N43" s="400"/>
    </row>
    <row r="44" spans="1:14" s="354" customFormat="1" ht="20" customHeight="1" x14ac:dyDescent="0.35">
      <c r="A44" s="730" t="s">
        <v>78</v>
      </c>
      <c r="B44" s="730"/>
      <c r="C44" s="730"/>
      <c r="D44" s="730"/>
      <c r="E44" s="730"/>
      <c r="F44" s="730"/>
      <c r="G44" s="730"/>
      <c r="H44" s="730"/>
      <c r="I44" s="730"/>
      <c r="J44" s="730"/>
      <c r="K44" s="730"/>
      <c r="L44" s="730"/>
      <c r="M44" s="730"/>
      <c r="N44" s="730"/>
    </row>
    <row r="45" spans="1:14" s="354" customFormat="1" ht="20" customHeight="1" x14ac:dyDescent="0.35">
      <c r="A45" s="401"/>
      <c r="B45" s="402"/>
      <c r="C45" s="402"/>
      <c r="D45" s="402"/>
      <c r="E45" s="403"/>
      <c r="F45" s="403"/>
      <c r="G45" s="404"/>
      <c r="H45" s="706" t="s">
        <v>43</v>
      </c>
      <c r="I45" s="706"/>
      <c r="J45" s="706"/>
      <c r="K45" s="706" t="s">
        <v>70</v>
      </c>
      <c r="L45" s="706"/>
      <c r="M45" s="706"/>
      <c r="N45" s="706"/>
    </row>
    <row r="46" spans="1:14" s="354" customFormat="1" ht="20" customHeight="1" x14ac:dyDescent="0.35">
      <c r="A46" s="405" t="s">
        <v>19</v>
      </c>
      <c r="B46" s="406" t="s">
        <v>20</v>
      </c>
      <c r="C46" s="407"/>
      <c r="D46" s="407"/>
      <c r="E46" s="407"/>
      <c r="F46" s="407"/>
      <c r="G46" s="408"/>
      <c r="H46" s="773">
        <v>0.2</v>
      </c>
      <c r="I46" s="773"/>
      <c r="J46" s="773"/>
      <c r="K46" s="615">
        <f t="shared" ref="K46:K53" si="0">ROUND(H46*$K$34,2)</f>
        <v>0</v>
      </c>
      <c r="L46" s="615"/>
      <c r="M46" s="615"/>
      <c r="N46" s="615"/>
    </row>
    <row r="47" spans="1:14" s="354" customFormat="1" ht="20" customHeight="1" x14ac:dyDescent="0.35">
      <c r="A47" s="409" t="s">
        <v>21</v>
      </c>
      <c r="B47" s="406" t="s">
        <v>22</v>
      </c>
      <c r="C47" s="403"/>
      <c r="D47" s="407"/>
      <c r="E47" s="395"/>
      <c r="F47" s="395"/>
      <c r="G47" s="392"/>
      <c r="H47" s="773">
        <v>2.5000000000000001E-2</v>
      </c>
      <c r="I47" s="773"/>
      <c r="J47" s="773"/>
      <c r="K47" s="615">
        <f t="shared" si="0"/>
        <v>0</v>
      </c>
      <c r="L47" s="615"/>
      <c r="M47" s="615"/>
      <c r="N47" s="615"/>
    </row>
    <row r="48" spans="1:14" s="354" customFormat="1" ht="20" customHeight="1" x14ac:dyDescent="0.35">
      <c r="A48" s="359" t="s">
        <v>23</v>
      </c>
      <c r="B48" s="358" t="s">
        <v>24</v>
      </c>
      <c r="C48" s="357"/>
      <c r="D48" s="362"/>
      <c r="E48" s="360"/>
      <c r="F48" s="360"/>
      <c r="G48" s="361"/>
      <c r="H48" s="811"/>
      <c r="I48" s="811"/>
      <c r="J48" s="811"/>
      <c r="K48" s="615">
        <f t="shared" si="0"/>
        <v>0</v>
      </c>
      <c r="L48" s="615"/>
      <c r="M48" s="615"/>
      <c r="N48" s="615"/>
    </row>
    <row r="49" spans="1:14" s="354" customFormat="1" ht="20" customHeight="1" x14ac:dyDescent="0.35">
      <c r="A49" s="409" t="s">
        <v>25</v>
      </c>
      <c r="B49" s="406" t="s">
        <v>26</v>
      </c>
      <c r="C49" s="403"/>
      <c r="D49" s="407"/>
      <c r="E49" s="395"/>
      <c r="F49" s="395"/>
      <c r="G49" s="392"/>
      <c r="H49" s="773">
        <v>1.4999999999999999E-2</v>
      </c>
      <c r="I49" s="773"/>
      <c r="J49" s="773"/>
      <c r="K49" s="615">
        <f t="shared" si="0"/>
        <v>0</v>
      </c>
      <c r="L49" s="615"/>
      <c r="M49" s="615"/>
      <c r="N49" s="615"/>
    </row>
    <row r="50" spans="1:14" s="354" customFormat="1" ht="20" customHeight="1" x14ac:dyDescent="0.35">
      <c r="A50" s="409" t="s">
        <v>27</v>
      </c>
      <c r="B50" s="406" t="s">
        <v>28</v>
      </c>
      <c r="C50" s="403"/>
      <c r="D50" s="407"/>
      <c r="E50" s="395"/>
      <c r="F50" s="395"/>
      <c r="G50" s="392"/>
      <c r="H50" s="773">
        <v>0.01</v>
      </c>
      <c r="I50" s="773"/>
      <c r="J50" s="773"/>
      <c r="K50" s="615">
        <f t="shared" si="0"/>
        <v>0</v>
      </c>
      <c r="L50" s="615"/>
      <c r="M50" s="615"/>
      <c r="N50" s="615"/>
    </row>
    <row r="51" spans="1:14" s="354" customFormat="1" ht="20" customHeight="1" x14ac:dyDescent="0.35">
      <c r="A51" s="409" t="s">
        <v>29</v>
      </c>
      <c r="B51" s="406" t="s">
        <v>30</v>
      </c>
      <c r="C51" s="403"/>
      <c r="D51" s="407"/>
      <c r="E51" s="395"/>
      <c r="F51" s="395"/>
      <c r="G51" s="392"/>
      <c r="H51" s="773">
        <v>6.0000000000000001E-3</v>
      </c>
      <c r="I51" s="773"/>
      <c r="J51" s="773"/>
      <c r="K51" s="615">
        <f t="shared" si="0"/>
        <v>0</v>
      </c>
      <c r="L51" s="615"/>
      <c r="M51" s="615"/>
      <c r="N51" s="615"/>
    </row>
    <row r="52" spans="1:14" s="354" customFormat="1" ht="20" customHeight="1" x14ac:dyDescent="0.35">
      <c r="A52" s="409" t="s">
        <v>31</v>
      </c>
      <c r="B52" s="406" t="s">
        <v>32</v>
      </c>
      <c r="C52" s="403"/>
      <c r="D52" s="407"/>
      <c r="E52" s="395"/>
      <c r="F52" s="395"/>
      <c r="G52" s="392"/>
      <c r="H52" s="773">
        <v>2E-3</v>
      </c>
      <c r="I52" s="773"/>
      <c r="J52" s="773"/>
      <c r="K52" s="615">
        <f t="shared" si="0"/>
        <v>0</v>
      </c>
      <c r="L52" s="615"/>
      <c r="M52" s="615"/>
      <c r="N52" s="615"/>
    </row>
    <row r="53" spans="1:14" s="354" customFormat="1" ht="20" customHeight="1" x14ac:dyDescent="0.35">
      <c r="A53" s="409" t="s">
        <v>33</v>
      </c>
      <c r="B53" s="406" t="s">
        <v>34</v>
      </c>
      <c r="C53" s="403"/>
      <c r="D53" s="407"/>
      <c r="E53" s="395"/>
      <c r="F53" s="395"/>
      <c r="G53" s="392"/>
      <c r="H53" s="773">
        <v>0.08</v>
      </c>
      <c r="I53" s="773"/>
      <c r="J53" s="773"/>
      <c r="K53" s="615">
        <f t="shared" si="0"/>
        <v>0</v>
      </c>
      <c r="L53" s="615"/>
      <c r="M53" s="615"/>
      <c r="N53" s="615"/>
    </row>
    <row r="54" spans="1:14" s="354" customFormat="1" ht="20" customHeight="1" x14ac:dyDescent="0.35">
      <c r="A54" s="777" t="s">
        <v>79</v>
      </c>
      <c r="B54" s="778"/>
      <c r="C54" s="778"/>
      <c r="D54" s="778"/>
      <c r="E54" s="778"/>
      <c r="F54" s="778"/>
      <c r="G54" s="779"/>
      <c r="H54" s="774">
        <f>SUM(H46:J53)</f>
        <v>0.33800000000000002</v>
      </c>
      <c r="I54" s="775"/>
      <c r="J54" s="776"/>
      <c r="K54" s="770">
        <f>ROUND(SUM(K46:N53),2)</f>
        <v>0</v>
      </c>
      <c r="L54" s="771"/>
      <c r="M54" s="771"/>
      <c r="N54" s="772"/>
    </row>
    <row r="55" spans="1:14" ht="8.25" customHeight="1" x14ac:dyDescent="0.35">
      <c r="A55" s="410"/>
      <c r="B55" s="411"/>
      <c r="C55" s="411"/>
      <c r="D55" s="411"/>
      <c r="E55" s="411"/>
      <c r="F55" s="411"/>
      <c r="G55" s="411"/>
      <c r="H55" s="4"/>
      <c r="I55" s="4"/>
      <c r="J55" s="4"/>
      <c r="K55" s="4"/>
      <c r="L55" s="4"/>
      <c r="M55" s="4"/>
      <c r="N55" s="4"/>
    </row>
    <row r="56" spans="1:14" ht="20" customHeight="1" x14ac:dyDescent="0.35">
      <c r="A56" s="780" t="s">
        <v>80</v>
      </c>
      <c r="B56" s="781"/>
      <c r="C56" s="781"/>
      <c r="D56" s="781"/>
      <c r="E56" s="781"/>
      <c r="F56" s="781"/>
      <c r="G56" s="781"/>
      <c r="H56" s="781"/>
      <c r="I56" s="781"/>
      <c r="J56" s="781"/>
      <c r="K56" s="782"/>
      <c r="L56" s="782"/>
      <c r="M56" s="782"/>
      <c r="N56" s="783"/>
    </row>
    <row r="57" spans="1:14" ht="20" customHeight="1" x14ac:dyDescent="0.35">
      <c r="A57" s="406"/>
      <c r="B57" s="412"/>
      <c r="C57" s="412"/>
      <c r="D57" s="412"/>
      <c r="E57" s="412"/>
      <c r="F57" s="412"/>
      <c r="G57" s="413"/>
      <c r="H57" s="413"/>
      <c r="I57" s="413"/>
      <c r="J57" s="414"/>
      <c r="K57" s="784" t="s">
        <v>70</v>
      </c>
      <c r="L57" s="706"/>
      <c r="M57" s="706"/>
      <c r="N57" s="706"/>
    </row>
    <row r="58" spans="1:14" ht="20" customHeight="1" x14ac:dyDescent="0.35">
      <c r="A58" s="415" t="s">
        <v>19</v>
      </c>
      <c r="B58" s="416" t="s">
        <v>210</v>
      </c>
      <c r="C58" s="73"/>
      <c r="D58" s="417"/>
      <c r="E58" s="417"/>
      <c r="F58" s="417"/>
      <c r="G58" s="73"/>
      <c r="H58" s="73"/>
      <c r="I58" s="73"/>
      <c r="J58" s="74"/>
      <c r="K58" s="736">
        <f>'Benefícios e Tributos'!I20</f>
        <v>0</v>
      </c>
      <c r="L58" s="736"/>
      <c r="M58" s="736"/>
      <c r="N58" s="736"/>
    </row>
    <row r="59" spans="1:14" ht="20" customHeight="1" x14ac:dyDescent="0.35">
      <c r="A59" s="418" t="s">
        <v>21</v>
      </c>
      <c r="B59" s="416" t="s">
        <v>160</v>
      </c>
      <c r="C59" s="73"/>
      <c r="D59" s="417"/>
      <c r="E59" s="417"/>
      <c r="F59" s="417"/>
      <c r="G59" s="73"/>
      <c r="H59" s="73"/>
      <c r="I59" s="73"/>
      <c r="J59" s="74"/>
      <c r="K59" s="736">
        <f>'Benefícios e Tributos'!I23</f>
        <v>0</v>
      </c>
      <c r="L59" s="736"/>
      <c r="M59" s="736"/>
      <c r="N59" s="736"/>
    </row>
    <row r="60" spans="1:14" ht="20" customHeight="1" x14ac:dyDescent="0.35">
      <c r="A60" s="419" t="s">
        <v>23</v>
      </c>
      <c r="B60" s="420" t="s">
        <v>204</v>
      </c>
      <c r="C60" s="4"/>
      <c r="D60" s="420"/>
      <c r="E60" s="420"/>
      <c r="F60" s="420"/>
      <c r="G60" s="4"/>
      <c r="H60" s="4"/>
      <c r="I60" s="4"/>
      <c r="J60" s="4"/>
      <c r="K60" s="736">
        <f>'Benefícios e Tributos'!I26</f>
        <v>0</v>
      </c>
      <c r="L60" s="736"/>
      <c r="M60" s="736"/>
      <c r="N60" s="736"/>
    </row>
    <row r="61" spans="1:14" ht="20" customHeight="1" x14ac:dyDescent="0.35">
      <c r="A61" s="418" t="s">
        <v>25</v>
      </c>
      <c r="B61" s="416" t="s">
        <v>300</v>
      </c>
      <c r="C61" s="421"/>
      <c r="D61" s="421"/>
      <c r="E61" s="421"/>
      <c r="F61" s="421"/>
      <c r="G61" s="421"/>
      <c r="H61" s="421"/>
      <c r="I61" s="421"/>
      <c r="J61" s="422"/>
      <c r="K61" s="736">
        <f>'Benefícios e Tributos'!I29</f>
        <v>0</v>
      </c>
      <c r="L61" s="736"/>
      <c r="M61" s="736"/>
      <c r="N61" s="736"/>
    </row>
    <row r="62" spans="1:14" ht="20" customHeight="1" x14ac:dyDescent="0.35">
      <c r="A62" s="418" t="s">
        <v>27</v>
      </c>
      <c r="B62" s="423" t="s">
        <v>185</v>
      </c>
      <c r="C62" s="73"/>
      <c r="D62" s="424"/>
      <c r="E62" s="424"/>
      <c r="F62" s="424"/>
      <c r="G62" s="73"/>
      <c r="H62" s="73"/>
      <c r="I62" s="73"/>
      <c r="J62" s="74"/>
      <c r="K62" s="736">
        <f>'Benefícios e Tributos'!I33</f>
        <v>0</v>
      </c>
      <c r="L62" s="736"/>
      <c r="M62" s="736"/>
      <c r="N62" s="736"/>
    </row>
    <row r="63" spans="1:14" ht="20" customHeight="1" x14ac:dyDescent="0.35">
      <c r="A63" s="418" t="s">
        <v>29</v>
      </c>
      <c r="B63" s="423" t="s">
        <v>187</v>
      </c>
      <c r="C63" s="73"/>
      <c r="D63" s="424"/>
      <c r="E63" s="424"/>
      <c r="F63" s="424"/>
      <c r="G63" s="73"/>
      <c r="H63" s="73"/>
      <c r="I63" s="73"/>
      <c r="J63" s="74"/>
      <c r="K63" s="736">
        <f>'Benefícios e Tributos'!I36</f>
        <v>11.03</v>
      </c>
      <c r="L63" s="736"/>
      <c r="M63" s="736"/>
      <c r="N63" s="736"/>
    </row>
    <row r="64" spans="1:14" ht="20" customHeight="1" x14ac:dyDescent="0.35">
      <c r="A64" s="418" t="s">
        <v>31</v>
      </c>
      <c r="B64" s="423" t="s">
        <v>188</v>
      </c>
      <c r="C64" s="73"/>
      <c r="D64" s="424"/>
      <c r="E64" s="424"/>
      <c r="F64" s="424"/>
      <c r="G64" s="73"/>
      <c r="H64" s="73"/>
      <c r="I64" s="73"/>
      <c r="J64" s="74"/>
      <c r="K64" s="736">
        <f>'Benefícios e Tributos'!I39</f>
        <v>8.4</v>
      </c>
      <c r="L64" s="736"/>
      <c r="M64" s="736"/>
      <c r="N64" s="736"/>
    </row>
    <row r="65" spans="1:15" ht="20" customHeight="1" x14ac:dyDescent="0.35">
      <c r="A65" s="368" t="s">
        <v>33</v>
      </c>
      <c r="B65" s="374" t="s">
        <v>81</v>
      </c>
      <c r="C65" s="375"/>
      <c r="D65" s="376"/>
      <c r="E65" s="376"/>
      <c r="F65" s="376"/>
      <c r="G65" s="375"/>
      <c r="H65" s="375"/>
      <c r="I65" s="375"/>
      <c r="J65" s="377"/>
      <c r="K65" s="760"/>
      <c r="L65" s="760"/>
      <c r="M65" s="760"/>
      <c r="N65" s="760"/>
    </row>
    <row r="66" spans="1:15" ht="20" customHeight="1" x14ac:dyDescent="0.35">
      <c r="A66" s="368" t="s">
        <v>53</v>
      </c>
      <c r="B66" s="374" t="s">
        <v>81</v>
      </c>
      <c r="C66" s="375"/>
      <c r="D66" s="376"/>
      <c r="E66" s="376"/>
      <c r="F66" s="376"/>
      <c r="G66" s="375"/>
      <c r="H66" s="375"/>
      <c r="I66" s="375"/>
      <c r="J66" s="377"/>
      <c r="K66" s="760"/>
      <c r="L66" s="760"/>
      <c r="M66" s="760"/>
      <c r="N66" s="760"/>
    </row>
    <row r="67" spans="1:15" ht="20" customHeight="1" x14ac:dyDescent="0.35">
      <c r="A67" s="730" t="s">
        <v>82</v>
      </c>
      <c r="B67" s="730"/>
      <c r="C67" s="730"/>
      <c r="D67" s="730"/>
      <c r="E67" s="730"/>
      <c r="F67" s="730"/>
      <c r="G67" s="730"/>
      <c r="H67" s="730"/>
      <c r="I67" s="730"/>
      <c r="J67" s="730"/>
      <c r="K67" s="731">
        <f>ROUND(SUM(K58:N66),2)</f>
        <v>19.43</v>
      </c>
      <c r="L67" s="731"/>
      <c r="M67" s="731"/>
      <c r="N67" s="731"/>
    </row>
    <row r="68" spans="1:15" ht="25" customHeight="1" x14ac:dyDescent="0.35">
      <c r="A68" s="741" t="s">
        <v>83</v>
      </c>
      <c r="B68" s="741"/>
      <c r="C68" s="741"/>
      <c r="D68" s="741"/>
      <c r="E68" s="741"/>
      <c r="F68" s="741"/>
      <c r="G68" s="741"/>
      <c r="H68" s="741"/>
      <c r="I68" s="741"/>
      <c r="J68" s="741"/>
      <c r="K68" s="762">
        <f>ROUND(SUM(K67,K54,K42),2)</f>
        <v>19.43</v>
      </c>
      <c r="L68" s="762"/>
      <c r="M68" s="762"/>
      <c r="N68" s="762"/>
    </row>
    <row r="69" spans="1:15" ht="7.5" customHeight="1" x14ac:dyDescent="0.25">
      <c r="A69" s="48"/>
      <c r="B69" s="49"/>
      <c r="C69" s="49"/>
      <c r="D69" s="49"/>
      <c r="E69" s="49"/>
      <c r="F69" s="49"/>
      <c r="G69" s="49"/>
      <c r="H69" s="73"/>
      <c r="I69" s="73"/>
      <c r="J69" s="73"/>
      <c r="K69" s="73"/>
      <c r="L69" s="73"/>
      <c r="M69" s="73"/>
      <c r="N69" s="74"/>
    </row>
    <row r="70" spans="1:15" ht="23.5" customHeight="1" x14ac:dyDescent="0.35">
      <c r="A70" s="735" t="s">
        <v>84</v>
      </c>
      <c r="B70" s="735"/>
      <c r="C70" s="735"/>
      <c r="D70" s="735"/>
      <c r="E70" s="735"/>
      <c r="F70" s="735"/>
      <c r="G70" s="735"/>
      <c r="H70" s="735"/>
      <c r="I70" s="735"/>
      <c r="J70" s="735"/>
      <c r="K70" s="735"/>
      <c r="L70" s="735"/>
      <c r="M70" s="735"/>
      <c r="N70" s="735"/>
    </row>
    <row r="71" spans="1:15" ht="25" customHeight="1" x14ac:dyDescent="0.35">
      <c r="A71" s="798"/>
      <c r="B71" s="798"/>
      <c r="C71" s="798"/>
      <c r="D71" s="798"/>
      <c r="E71" s="798"/>
      <c r="F71" s="798"/>
      <c r="G71" s="798"/>
      <c r="H71" s="798"/>
      <c r="I71" s="798"/>
      <c r="J71" s="798"/>
      <c r="K71" s="803" t="s">
        <v>262</v>
      </c>
      <c r="L71" s="804"/>
      <c r="M71" s="804"/>
      <c r="N71" s="804"/>
    </row>
    <row r="72" spans="1:15" ht="20" customHeight="1" x14ac:dyDescent="0.35">
      <c r="A72" s="798"/>
      <c r="B72" s="798"/>
      <c r="C72" s="798"/>
      <c r="D72" s="798"/>
      <c r="E72" s="798"/>
      <c r="F72" s="798"/>
      <c r="G72" s="798"/>
      <c r="H72" s="798"/>
      <c r="I72" s="798"/>
      <c r="J72" s="798"/>
      <c r="K72" s="784" t="s">
        <v>70</v>
      </c>
      <c r="L72" s="706"/>
      <c r="M72" s="706"/>
      <c r="N72" s="706"/>
    </row>
    <row r="73" spans="1:15" s="240" customFormat="1" ht="21" customHeight="1" x14ac:dyDescent="0.35">
      <c r="A73" s="805" t="s">
        <v>19</v>
      </c>
      <c r="B73" s="809" t="s">
        <v>85</v>
      </c>
      <c r="C73" s="809"/>
      <c r="D73" s="809"/>
      <c r="E73" s="809"/>
      <c r="F73" s="809"/>
      <c r="G73" s="809"/>
      <c r="H73" s="809"/>
      <c r="I73" s="809"/>
      <c r="J73" s="809"/>
      <c r="K73" s="736">
        <f>ROUND(((K34+K40+K41+K111)/12)*(30/30)*$H$74,2)</f>
        <v>0</v>
      </c>
      <c r="L73" s="736"/>
      <c r="M73" s="736"/>
      <c r="N73" s="736"/>
    </row>
    <row r="74" spans="1:15" s="240" customFormat="1" ht="33" customHeight="1" x14ac:dyDescent="0.35">
      <c r="A74" s="806"/>
      <c r="B74" s="808" t="s">
        <v>316</v>
      </c>
      <c r="C74" s="808"/>
      <c r="D74" s="808"/>
      <c r="E74" s="808"/>
      <c r="F74" s="808"/>
      <c r="G74" s="808"/>
      <c r="H74" s="807"/>
      <c r="I74" s="807"/>
      <c r="J74" s="807"/>
      <c r="K74" s="736"/>
      <c r="L74" s="736"/>
      <c r="M74" s="736"/>
      <c r="N74" s="736"/>
      <c r="O74" s="352"/>
    </row>
    <row r="75" spans="1:15" s="240" customFormat="1" ht="21" customHeight="1" x14ac:dyDescent="0.35">
      <c r="A75" s="369" t="s">
        <v>21</v>
      </c>
      <c r="B75" s="809" t="s">
        <v>86</v>
      </c>
      <c r="C75" s="809"/>
      <c r="D75" s="809"/>
      <c r="E75" s="809"/>
      <c r="F75" s="809"/>
      <c r="G75" s="809"/>
      <c r="H75" s="809"/>
      <c r="I75" s="809"/>
      <c r="J75" s="809"/>
      <c r="K75" s="736">
        <f>ROUND(K73*0.08,2)</f>
        <v>0</v>
      </c>
      <c r="L75" s="736"/>
      <c r="M75" s="736"/>
      <c r="N75" s="736"/>
    </row>
    <row r="76" spans="1:15" s="240" customFormat="1" ht="33" customHeight="1" x14ac:dyDescent="0.35">
      <c r="A76" s="369" t="s">
        <v>23</v>
      </c>
      <c r="B76" s="808" t="s">
        <v>317</v>
      </c>
      <c r="C76" s="808"/>
      <c r="D76" s="808"/>
      <c r="E76" s="808"/>
      <c r="F76" s="808"/>
      <c r="G76" s="808"/>
      <c r="H76" s="808"/>
      <c r="I76" s="808"/>
      <c r="J76" s="808"/>
      <c r="K76" s="736">
        <f>ROUND((((K34+K40+K41+K111)/30)/12)*7*1,2)</f>
        <v>0</v>
      </c>
      <c r="L76" s="736"/>
      <c r="M76" s="736"/>
      <c r="N76" s="736"/>
    </row>
    <row r="77" spans="1:15" s="240" customFormat="1" ht="21" customHeight="1" x14ac:dyDescent="0.35">
      <c r="A77" s="369" t="s">
        <v>25</v>
      </c>
      <c r="B77" s="810" t="s">
        <v>88</v>
      </c>
      <c r="C77" s="810"/>
      <c r="D77" s="810"/>
      <c r="E77" s="810"/>
      <c r="F77" s="810"/>
      <c r="G77" s="810"/>
      <c r="H77" s="810"/>
      <c r="I77" s="810"/>
      <c r="J77" s="810"/>
      <c r="K77" s="736">
        <f>ROUND(H54*K76,2)</f>
        <v>0</v>
      </c>
      <c r="L77" s="736"/>
      <c r="M77" s="736"/>
      <c r="N77" s="736"/>
    </row>
    <row r="78" spans="1:15" s="240" customFormat="1" ht="21" customHeight="1" x14ac:dyDescent="0.35">
      <c r="A78" s="369" t="s">
        <v>27</v>
      </c>
      <c r="B78" s="810" t="s">
        <v>89</v>
      </c>
      <c r="C78" s="810"/>
      <c r="D78" s="810"/>
      <c r="E78" s="810"/>
      <c r="F78" s="810"/>
      <c r="G78" s="810"/>
      <c r="H78" s="810"/>
      <c r="I78" s="810"/>
      <c r="J78" s="810"/>
      <c r="K78" s="736">
        <f>ROUND(0.04*K34,2)</f>
        <v>0</v>
      </c>
      <c r="L78" s="736"/>
      <c r="M78" s="736"/>
      <c r="N78" s="736"/>
    </row>
    <row r="79" spans="1:15" s="240" customFormat="1" ht="24" customHeight="1" x14ac:dyDescent="0.35">
      <c r="A79" s="764" t="s">
        <v>90</v>
      </c>
      <c r="B79" s="764"/>
      <c r="C79" s="764"/>
      <c r="D79" s="764"/>
      <c r="E79" s="764"/>
      <c r="F79" s="764"/>
      <c r="G79" s="764"/>
      <c r="H79" s="764"/>
      <c r="I79" s="764"/>
      <c r="J79" s="764"/>
      <c r="K79" s="762">
        <f>ROUND(SUM(K73:N78),2)</f>
        <v>0</v>
      </c>
      <c r="L79" s="762"/>
      <c r="M79" s="762"/>
      <c r="N79" s="762"/>
      <c r="O79" s="352"/>
    </row>
    <row r="80" spans="1:15" s="240" customFormat="1" ht="6.75" customHeight="1" x14ac:dyDescent="0.35">
      <c r="A80" s="378"/>
      <c r="B80" s="379"/>
      <c r="C80" s="379"/>
      <c r="D80" s="379"/>
      <c r="E80" s="379"/>
      <c r="F80" s="379"/>
      <c r="G80" s="379"/>
    </row>
    <row r="81" spans="1:15" s="2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69"/>
      <c r="B82" s="769"/>
      <c r="C82" s="769"/>
      <c r="D82" s="769"/>
      <c r="E82" s="769"/>
      <c r="F82" s="769"/>
      <c r="G82" s="769"/>
      <c r="H82" s="769"/>
      <c r="I82" s="769"/>
      <c r="J82" s="769"/>
      <c r="K82" s="765" t="s">
        <v>262</v>
      </c>
      <c r="L82" s="766"/>
      <c r="M82" s="766"/>
      <c r="N82" s="766"/>
    </row>
    <row r="83" spans="1:15" s="240" customFormat="1" ht="20" customHeight="1" x14ac:dyDescent="0.35">
      <c r="A83" s="769"/>
      <c r="B83" s="769"/>
      <c r="C83" s="769"/>
      <c r="D83" s="769"/>
      <c r="E83" s="769"/>
      <c r="F83" s="769"/>
      <c r="G83" s="769"/>
      <c r="H83" s="769"/>
      <c r="I83" s="769"/>
      <c r="J83" s="769"/>
      <c r="K83" s="767" t="s">
        <v>70</v>
      </c>
      <c r="L83" s="768"/>
      <c r="M83" s="768"/>
      <c r="N83" s="768"/>
    </row>
    <row r="84" spans="1:15" s="240" customFormat="1" ht="31.5" customHeight="1" x14ac:dyDescent="0.35">
      <c r="A84" s="802" t="s">
        <v>19</v>
      </c>
      <c r="B84" s="751" t="s">
        <v>45</v>
      </c>
      <c r="C84" s="752"/>
      <c r="D84" s="756" t="s">
        <v>183</v>
      </c>
      <c r="E84" s="756"/>
      <c r="F84" s="425" t="s">
        <v>143</v>
      </c>
      <c r="G84" s="749" t="s">
        <v>184</v>
      </c>
      <c r="H84" s="749"/>
      <c r="I84" s="749" t="s">
        <v>44</v>
      </c>
      <c r="J84" s="749"/>
      <c r="K84" s="539">
        <f>ROUND(((($K$34+$K$68-$K$58-$K$59+$K$79)/30)*I85)/$D$14,2)</f>
        <v>0</v>
      </c>
      <c r="L84" s="539"/>
      <c r="M84" s="539"/>
      <c r="N84" s="539"/>
    </row>
    <row r="85" spans="1:15" s="240" customFormat="1" ht="20" customHeight="1" x14ac:dyDescent="0.35">
      <c r="A85" s="759"/>
      <c r="B85" s="753"/>
      <c r="C85" s="754"/>
      <c r="D85" s="757"/>
      <c r="E85" s="757"/>
      <c r="F85" s="387">
        <f>1*D13</f>
        <v>5</v>
      </c>
      <c r="G85" s="750">
        <v>1</v>
      </c>
      <c r="H85" s="750"/>
      <c r="I85" s="749">
        <f>D85*F85*G85</f>
        <v>0</v>
      </c>
      <c r="J85" s="749"/>
      <c r="K85" s="755"/>
      <c r="L85" s="755"/>
      <c r="M85" s="755"/>
      <c r="N85" s="755"/>
      <c r="O85" s="352"/>
    </row>
    <row r="86" spans="1:15" s="240" customFormat="1" ht="35.25" customHeight="1" x14ac:dyDescent="0.35">
      <c r="A86" s="758" t="s">
        <v>21</v>
      </c>
      <c r="B86" s="751" t="s">
        <v>46</v>
      </c>
      <c r="C86" s="752"/>
      <c r="D86" s="756" t="s">
        <v>183</v>
      </c>
      <c r="E86" s="756"/>
      <c r="F86" s="387" t="s">
        <v>143</v>
      </c>
      <c r="G86" s="749" t="s">
        <v>184</v>
      </c>
      <c r="H86" s="749"/>
      <c r="I86" s="749" t="s">
        <v>44</v>
      </c>
      <c r="J86" s="749"/>
      <c r="K86" s="539">
        <f>ROUND(((($K$34+$K$68-$K$58-$K$59+$K$79)/30)*I87)/$D$14,2)</f>
        <v>0</v>
      </c>
      <c r="L86" s="539"/>
      <c r="M86" s="539"/>
      <c r="N86" s="539"/>
    </row>
    <row r="87" spans="1:15" s="240" customFormat="1" ht="20" customHeight="1" x14ac:dyDescent="0.35">
      <c r="A87" s="759"/>
      <c r="B87" s="753"/>
      <c r="C87" s="754"/>
      <c r="D87" s="757"/>
      <c r="E87" s="757"/>
      <c r="F87" s="387">
        <f>15*D13</f>
        <v>75</v>
      </c>
      <c r="G87" s="750">
        <f>ROUND((249/365),4)</f>
        <v>0.68220000000000003</v>
      </c>
      <c r="H87" s="750"/>
      <c r="I87" s="749">
        <f>ROUND(D87*F87*G87,4)</f>
        <v>0</v>
      </c>
      <c r="J87" s="749"/>
      <c r="K87" s="539"/>
      <c r="L87" s="539"/>
      <c r="M87" s="539"/>
      <c r="N87" s="539"/>
      <c r="O87" s="352"/>
    </row>
    <row r="88" spans="1:15" s="240" customFormat="1" ht="31.5" customHeight="1" x14ac:dyDescent="0.35">
      <c r="A88" s="758" t="s">
        <v>23</v>
      </c>
      <c r="B88" s="751" t="s">
        <v>47</v>
      </c>
      <c r="C88" s="752"/>
      <c r="D88" s="756" t="s">
        <v>183</v>
      </c>
      <c r="E88" s="756"/>
      <c r="F88" s="387" t="s">
        <v>143</v>
      </c>
      <c r="G88" s="749" t="s">
        <v>184</v>
      </c>
      <c r="H88" s="749"/>
      <c r="I88" s="749" t="s">
        <v>44</v>
      </c>
      <c r="J88" s="749"/>
      <c r="K88" s="539">
        <f>ROUND(((($K$34+$K$68-$K$58-$K$59+$K$79)/30)*I89)/$D$14,2)</f>
        <v>0</v>
      </c>
      <c r="L88" s="539"/>
      <c r="M88" s="539"/>
      <c r="N88" s="539"/>
    </row>
    <row r="89" spans="1:15" s="240" customFormat="1" ht="20" customHeight="1" x14ac:dyDescent="0.35">
      <c r="A89" s="759"/>
      <c r="B89" s="753"/>
      <c r="C89" s="754"/>
      <c r="D89" s="757"/>
      <c r="E89" s="757"/>
      <c r="F89" s="387">
        <f>5*D13</f>
        <v>25</v>
      </c>
      <c r="G89" s="750">
        <f>ROUND((249/365),4)</f>
        <v>0.68220000000000003</v>
      </c>
      <c r="H89" s="750"/>
      <c r="I89" s="749">
        <f>ROUND(D89*F89*G89,4)</f>
        <v>0</v>
      </c>
      <c r="J89" s="749"/>
      <c r="K89" s="539"/>
      <c r="L89" s="539"/>
      <c r="M89" s="539"/>
      <c r="N89" s="539"/>
      <c r="O89" s="352"/>
    </row>
    <row r="90" spans="1:15" s="240" customFormat="1" ht="31.5" customHeight="1" x14ac:dyDescent="0.35">
      <c r="A90" s="758" t="s">
        <v>25</v>
      </c>
      <c r="B90" s="751" t="s">
        <v>48</v>
      </c>
      <c r="C90" s="752"/>
      <c r="D90" s="756" t="s">
        <v>183</v>
      </c>
      <c r="E90" s="756"/>
      <c r="F90" s="387" t="s">
        <v>143</v>
      </c>
      <c r="G90" s="749" t="s">
        <v>184</v>
      </c>
      <c r="H90" s="749"/>
      <c r="I90" s="749" t="s">
        <v>44</v>
      </c>
      <c r="J90" s="749"/>
      <c r="K90" s="539">
        <f t="shared" ref="K90" si="1">ROUND(((($K$34+$K$68-$K$58-$K$59+$K$79)/30)*I91)/$D$14,2)</f>
        <v>0</v>
      </c>
      <c r="L90" s="539"/>
      <c r="M90" s="539"/>
      <c r="N90" s="539"/>
    </row>
    <row r="91" spans="1:15" s="240" customFormat="1" ht="20" customHeight="1" x14ac:dyDescent="0.35">
      <c r="A91" s="759"/>
      <c r="B91" s="753"/>
      <c r="C91" s="754"/>
      <c r="D91" s="757"/>
      <c r="E91" s="757"/>
      <c r="F91" s="387">
        <f>1*D13</f>
        <v>5</v>
      </c>
      <c r="G91" s="750">
        <v>1</v>
      </c>
      <c r="H91" s="750"/>
      <c r="I91" s="749">
        <f>ROUND(D91*F91*G91,4)</f>
        <v>0</v>
      </c>
      <c r="J91" s="749"/>
      <c r="K91" s="539"/>
      <c r="L91" s="539"/>
      <c r="M91" s="539"/>
      <c r="N91" s="539"/>
      <c r="O91" s="352"/>
    </row>
    <row r="92" spans="1:15" s="240" customFormat="1" ht="31.5" customHeight="1" x14ac:dyDescent="0.35">
      <c r="A92" s="758" t="s">
        <v>27</v>
      </c>
      <c r="B92" s="751" t="s">
        <v>49</v>
      </c>
      <c r="C92" s="752"/>
      <c r="D92" s="756" t="s">
        <v>183</v>
      </c>
      <c r="E92" s="756"/>
      <c r="F92" s="387" t="s">
        <v>143</v>
      </c>
      <c r="G92" s="749" t="s">
        <v>184</v>
      </c>
      <c r="H92" s="749"/>
      <c r="I92" s="749" t="s">
        <v>44</v>
      </c>
      <c r="J92" s="749"/>
      <c r="K92" s="539">
        <f t="shared" ref="K92" si="2">ROUND(((($K$34+$K$68-$K$58-$K$59+$K$79)/30)*I93)/$D$14,2)</f>
        <v>0</v>
      </c>
      <c r="L92" s="539"/>
      <c r="M92" s="539"/>
      <c r="N92" s="539"/>
    </row>
    <row r="93" spans="1:15" s="240" customFormat="1" ht="20" customHeight="1" x14ac:dyDescent="0.35">
      <c r="A93" s="759"/>
      <c r="B93" s="753"/>
      <c r="C93" s="754"/>
      <c r="D93" s="757"/>
      <c r="E93" s="757"/>
      <c r="F93" s="387">
        <f>3*D13</f>
        <v>15</v>
      </c>
      <c r="G93" s="750">
        <f>ROUND((249/365),4)</f>
        <v>0.68220000000000003</v>
      </c>
      <c r="H93" s="750"/>
      <c r="I93" s="749">
        <f>ROUND(D93*F93*G93,4)</f>
        <v>0</v>
      </c>
      <c r="J93" s="749"/>
      <c r="K93" s="539"/>
      <c r="L93" s="539"/>
      <c r="M93" s="539"/>
      <c r="N93" s="539"/>
      <c r="O93" s="352"/>
    </row>
    <row r="94" spans="1:15" s="240" customFormat="1" ht="30.75" customHeight="1" x14ac:dyDescent="0.35">
      <c r="A94" s="758" t="s">
        <v>29</v>
      </c>
      <c r="B94" s="751" t="s">
        <v>50</v>
      </c>
      <c r="C94" s="752"/>
      <c r="D94" s="756" t="s">
        <v>183</v>
      </c>
      <c r="E94" s="756"/>
      <c r="F94" s="387" t="s">
        <v>143</v>
      </c>
      <c r="G94" s="749" t="s">
        <v>184</v>
      </c>
      <c r="H94" s="749"/>
      <c r="I94" s="749" t="s">
        <v>44</v>
      </c>
      <c r="J94" s="749"/>
      <c r="K94" s="539">
        <f t="shared" ref="K94" si="3">ROUND(((($K$34+$K$68-$K$58-$K$59+$K$79)/30)*I95)/$D$14,2)</f>
        <v>0</v>
      </c>
      <c r="L94" s="539"/>
      <c r="M94" s="539"/>
      <c r="N94" s="539"/>
    </row>
    <row r="95" spans="1:15" s="240" customFormat="1" ht="20" customHeight="1" x14ac:dyDescent="0.35">
      <c r="A95" s="759"/>
      <c r="B95" s="753"/>
      <c r="C95" s="754"/>
      <c r="D95" s="757"/>
      <c r="E95" s="757"/>
      <c r="F95" s="387">
        <f>3*D13</f>
        <v>15</v>
      </c>
      <c r="G95" s="750">
        <f>ROUND((249/365),4)</f>
        <v>0.68220000000000003</v>
      </c>
      <c r="H95" s="750"/>
      <c r="I95" s="749">
        <f>ROUND(D95*F95*G95,4)</f>
        <v>0</v>
      </c>
      <c r="J95" s="749"/>
      <c r="K95" s="539"/>
      <c r="L95" s="539"/>
      <c r="M95" s="539"/>
      <c r="N95" s="539"/>
      <c r="O95" s="352"/>
    </row>
    <row r="96" spans="1:15" s="240" customFormat="1" ht="30" customHeight="1" x14ac:dyDescent="0.35">
      <c r="A96" s="758" t="s">
        <v>31</v>
      </c>
      <c r="B96" s="751" t="s">
        <v>51</v>
      </c>
      <c r="C96" s="752"/>
      <c r="D96" s="756" t="s">
        <v>183</v>
      </c>
      <c r="E96" s="756"/>
      <c r="F96" s="387" t="s">
        <v>143</v>
      </c>
      <c r="G96" s="812" t="s">
        <v>184</v>
      </c>
      <c r="H96" s="812"/>
      <c r="I96" s="812" t="s">
        <v>44</v>
      </c>
      <c r="J96" s="812"/>
      <c r="K96" s="539">
        <f t="shared" ref="K96" si="4">ROUND(((($K$34+$K$68-$K$58-$K$59+$K$79)/30)*I97)/$D$14,2)</f>
        <v>0</v>
      </c>
      <c r="L96" s="539"/>
      <c r="M96" s="539"/>
      <c r="N96" s="539"/>
    </row>
    <row r="97" spans="1:15" s="240" customFormat="1" ht="20" customHeight="1" x14ac:dyDescent="0.35">
      <c r="A97" s="759"/>
      <c r="B97" s="753"/>
      <c r="C97" s="754"/>
      <c r="D97" s="757"/>
      <c r="E97" s="757"/>
      <c r="F97" s="387">
        <f>1*D13</f>
        <v>5</v>
      </c>
      <c r="G97" s="750">
        <v>1</v>
      </c>
      <c r="H97" s="750"/>
      <c r="I97" s="749">
        <f>ROUND(D97*F97*G97,4)</f>
        <v>0</v>
      </c>
      <c r="J97" s="749"/>
      <c r="K97" s="539"/>
      <c r="L97" s="539"/>
      <c r="M97" s="539"/>
      <c r="N97" s="539"/>
      <c r="O97" s="352"/>
    </row>
    <row r="98" spans="1:15" s="240" customFormat="1" ht="33" customHeight="1" x14ac:dyDescent="0.35">
      <c r="A98" s="758" t="s">
        <v>33</v>
      </c>
      <c r="B98" s="751" t="s">
        <v>52</v>
      </c>
      <c r="C98" s="752"/>
      <c r="D98" s="756" t="s">
        <v>183</v>
      </c>
      <c r="E98" s="756"/>
      <c r="F98" s="387" t="s">
        <v>143</v>
      </c>
      <c r="G98" s="749" t="s">
        <v>184</v>
      </c>
      <c r="H98" s="749"/>
      <c r="I98" s="749" t="s">
        <v>44</v>
      </c>
      <c r="J98" s="749"/>
      <c r="K98" s="539">
        <f t="shared" ref="K98" si="5">ROUND(((($K$34+$K$68-$K$58-$K$59+$K$79)/30)*I99)/$D$14,2)</f>
        <v>0</v>
      </c>
      <c r="L98" s="539"/>
      <c r="M98" s="539"/>
      <c r="N98" s="539"/>
    </row>
    <row r="99" spans="1:15" s="240" customFormat="1" ht="20" customHeight="1" x14ac:dyDescent="0.35">
      <c r="A99" s="759"/>
      <c r="B99" s="753"/>
      <c r="C99" s="754"/>
      <c r="D99" s="757"/>
      <c r="E99" s="757"/>
      <c r="F99" s="387">
        <f>2*D13</f>
        <v>10</v>
      </c>
      <c r="G99" s="750">
        <v>1</v>
      </c>
      <c r="H99" s="750"/>
      <c r="I99" s="749">
        <f>ROUND(D99*F99*G99,4)</f>
        <v>0</v>
      </c>
      <c r="J99" s="749"/>
      <c r="K99" s="539"/>
      <c r="L99" s="539"/>
      <c r="M99" s="539"/>
      <c r="N99" s="539"/>
      <c r="O99" s="352"/>
    </row>
    <row r="100" spans="1:15" s="240" customFormat="1" ht="35.25" customHeight="1" x14ac:dyDescent="0.35">
      <c r="A100" s="758" t="s">
        <v>53</v>
      </c>
      <c r="B100" s="751" t="s">
        <v>54</v>
      </c>
      <c r="C100" s="752"/>
      <c r="D100" s="756" t="s">
        <v>183</v>
      </c>
      <c r="E100" s="756"/>
      <c r="F100" s="387" t="s">
        <v>143</v>
      </c>
      <c r="G100" s="749" t="s">
        <v>184</v>
      </c>
      <c r="H100" s="749"/>
      <c r="I100" s="749" t="s">
        <v>44</v>
      </c>
      <c r="J100" s="749"/>
      <c r="K100" s="539">
        <f t="shared" ref="K100" si="6">ROUND(((($K$34+$K$68-$K$58-$K$59+$K$79)/30)*I101)/$D$14,2)</f>
        <v>0</v>
      </c>
      <c r="L100" s="539"/>
      <c r="M100" s="539"/>
      <c r="N100" s="539"/>
    </row>
    <row r="101" spans="1:15" s="240" customFormat="1" ht="20" customHeight="1" x14ac:dyDescent="0.35">
      <c r="A101" s="759"/>
      <c r="B101" s="753"/>
      <c r="C101" s="754"/>
      <c r="D101" s="757"/>
      <c r="E101" s="757"/>
      <c r="F101" s="387">
        <f>5*D13</f>
        <v>25</v>
      </c>
      <c r="G101" s="750">
        <f>ROUND((249/365),4)</f>
        <v>0.68220000000000003</v>
      </c>
      <c r="H101" s="750"/>
      <c r="I101" s="749">
        <f>ROUND(D101*F101*G101,4)</f>
        <v>0</v>
      </c>
      <c r="J101" s="749"/>
      <c r="K101" s="539"/>
      <c r="L101" s="539"/>
      <c r="M101" s="539"/>
      <c r="N101" s="539"/>
      <c r="O101" s="352"/>
    </row>
    <row r="102" spans="1:15" s="240" customFormat="1" ht="30.75" customHeight="1" x14ac:dyDescent="0.35">
      <c r="A102" s="758" t="s">
        <v>55</v>
      </c>
      <c r="B102" s="751" t="s">
        <v>56</v>
      </c>
      <c r="C102" s="752"/>
      <c r="D102" s="756" t="s">
        <v>183</v>
      </c>
      <c r="E102" s="756"/>
      <c r="F102" s="387" t="s">
        <v>143</v>
      </c>
      <c r="G102" s="749" t="s">
        <v>184</v>
      </c>
      <c r="H102" s="749"/>
      <c r="I102" s="749" t="s">
        <v>44</v>
      </c>
      <c r="J102" s="749"/>
      <c r="K102" s="539">
        <f>ROUND((((K41+K111)+(H54*(K41+K111))+(H53*K34)+(H54*K40)+(K68-K58-K59)+K79)/30)*I103/D14,2)</f>
        <v>0</v>
      </c>
      <c r="L102" s="539"/>
      <c r="M102" s="539"/>
      <c r="N102" s="539"/>
    </row>
    <row r="103" spans="1:15" s="240" customFormat="1" ht="20" customHeight="1" x14ac:dyDescent="0.35">
      <c r="A103" s="759"/>
      <c r="B103" s="753"/>
      <c r="C103" s="754"/>
      <c r="D103" s="757"/>
      <c r="E103" s="757"/>
      <c r="F103" s="387">
        <f>120*D13</f>
        <v>600</v>
      </c>
      <c r="G103" s="750">
        <f>ROUND((249/365),4)</f>
        <v>0.68220000000000003</v>
      </c>
      <c r="H103" s="750"/>
      <c r="I103" s="749">
        <f>ROUND(D103*F103*G103,4)</f>
        <v>0</v>
      </c>
      <c r="J103" s="749"/>
      <c r="K103" s="539"/>
      <c r="L103" s="539"/>
      <c r="M103" s="539"/>
      <c r="N103" s="539"/>
      <c r="O103" s="352"/>
    </row>
    <row r="104" spans="1:15" s="240" customFormat="1" ht="31.5" customHeight="1" x14ac:dyDescent="0.35">
      <c r="A104" s="813" t="s">
        <v>57</v>
      </c>
      <c r="B104" s="751" t="s">
        <v>58</v>
      </c>
      <c r="C104" s="752"/>
      <c r="D104" s="756" t="s">
        <v>183</v>
      </c>
      <c r="E104" s="756"/>
      <c r="F104" s="387" t="s">
        <v>143</v>
      </c>
      <c r="G104" s="749" t="s">
        <v>184</v>
      </c>
      <c r="H104" s="749"/>
      <c r="I104" s="749" t="s">
        <v>44</v>
      </c>
      <c r="J104" s="749"/>
      <c r="K104" s="539">
        <f t="shared" ref="K104" si="7">ROUND(((($K$34+$K$68-$K$58-$K$59+$K$79)/30)*I105)/$D$14,2)</f>
        <v>0</v>
      </c>
      <c r="L104" s="539"/>
      <c r="M104" s="539"/>
      <c r="N104" s="539"/>
    </row>
    <row r="105" spans="1:15" s="240" customFormat="1" ht="20" customHeight="1" x14ac:dyDescent="0.35">
      <c r="A105" s="813"/>
      <c r="B105" s="753"/>
      <c r="C105" s="754"/>
      <c r="D105" s="757"/>
      <c r="E105" s="757"/>
      <c r="F105" s="387">
        <f>2*D13</f>
        <v>10</v>
      </c>
      <c r="G105" s="750">
        <v>1</v>
      </c>
      <c r="H105" s="750"/>
      <c r="I105" s="749">
        <f>ROUND(D105*F105*G105,4)</f>
        <v>0</v>
      </c>
      <c r="J105" s="749"/>
      <c r="K105" s="539"/>
      <c r="L105" s="539"/>
      <c r="M105" s="539"/>
      <c r="N105" s="539"/>
    </row>
    <row r="106" spans="1:15" s="240" customFormat="1" ht="29" customHeight="1" x14ac:dyDescent="0.35">
      <c r="A106" s="758" t="s">
        <v>93</v>
      </c>
      <c r="B106" s="751" t="s">
        <v>302</v>
      </c>
      <c r="C106" s="821"/>
      <c r="D106" s="756" t="s">
        <v>183</v>
      </c>
      <c r="E106" s="756"/>
      <c r="F106" s="387" t="s">
        <v>143</v>
      </c>
      <c r="G106" s="749" t="s">
        <v>184</v>
      </c>
      <c r="H106" s="749"/>
      <c r="I106" s="749" t="s">
        <v>44</v>
      </c>
      <c r="J106" s="749"/>
      <c r="K106" s="539">
        <f t="shared" ref="K106" si="8">ROUND(((($K$34+$K$68-$K$58-$K$59+$K$79)/30)*I107)/$D$14,2)</f>
        <v>0</v>
      </c>
      <c r="L106" s="539"/>
      <c r="M106" s="539"/>
      <c r="N106" s="539"/>
    </row>
    <row r="107" spans="1:15" s="240" customFormat="1" ht="20" customHeight="1" x14ac:dyDescent="0.35">
      <c r="A107" s="759"/>
      <c r="B107" s="753"/>
      <c r="C107" s="822"/>
      <c r="D107" s="757"/>
      <c r="E107" s="757"/>
      <c r="F107" s="387">
        <f>2*D13</f>
        <v>10</v>
      </c>
      <c r="G107" s="750">
        <f>ROUND((249/365),4)</f>
        <v>0.68220000000000003</v>
      </c>
      <c r="H107" s="750"/>
      <c r="I107" s="749">
        <f>ROUND(D107*F107*G107,4)</f>
        <v>0</v>
      </c>
      <c r="J107" s="749"/>
      <c r="K107" s="539"/>
      <c r="L107" s="539"/>
      <c r="M107" s="539"/>
      <c r="N107" s="539"/>
      <c r="O107" s="352"/>
    </row>
    <row r="108" spans="1:15" s="240" customFormat="1" ht="20" customHeight="1" x14ac:dyDescent="0.35">
      <c r="A108" s="380" t="s">
        <v>95</v>
      </c>
      <c r="B108" s="814" t="s">
        <v>81</v>
      </c>
      <c r="C108" s="815"/>
      <c r="D108" s="815"/>
      <c r="E108" s="815"/>
      <c r="F108" s="815"/>
      <c r="G108" s="815"/>
      <c r="H108" s="815"/>
      <c r="I108" s="815"/>
      <c r="J108" s="816"/>
      <c r="K108" s="817"/>
      <c r="L108" s="817"/>
      <c r="M108" s="817"/>
      <c r="N108" s="817"/>
      <c r="O108" s="352"/>
    </row>
    <row r="109" spans="1:15" s="240" customFormat="1" ht="20" customHeight="1" x14ac:dyDescent="0.35">
      <c r="A109" s="743" t="s">
        <v>94</v>
      </c>
      <c r="B109" s="743"/>
      <c r="C109" s="743"/>
      <c r="D109" s="743"/>
      <c r="E109" s="743"/>
      <c r="F109" s="743"/>
      <c r="G109" s="743"/>
      <c r="H109" s="743"/>
      <c r="I109" s="743"/>
      <c r="J109" s="743"/>
      <c r="K109" s="744">
        <f>ROUND(SUM(K84:N108),2)</f>
        <v>0</v>
      </c>
      <c r="L109" s="744"/>
      <c r="M109" s="744"/>
      <c r="N109" s="744"/>
      <c r="O109" s="352"/>
    </row>
    <row r="110" spans="1:15" s="240" customFormat="1" ht="20" customHeight="1" x14ac:dyDescent="0.35">
      <c r="A110" s="426" t="s">
        <v>97</v>
      </c>
      <c r="B110" s="745" t="s">
        <v>96</v>
      </c>
      <c r="C110" s="745"/>
      <c r="D110" s="745"/>
      <c r="E110" s="745"/>
      <c r="F110" s="745"/>
      <c r="G110" s="745"/>
      <c r="H110" s="745"/>
      <c r="I110" s="745"/>
      <c r="J110" s="745"/>
      <c r="K110" s="736">
        <f>ROUND(H54*(K109-K102),2)</f>
        <v>0</v>
      </c>
      <c r="L110" s="736"/>
      <c r="M110" s="736"/>
      <c r="N110" s="736"/>
      <c r="O110" s="352"/>
    </row>
    <row r="111" spans="1:15" s="240" customFormat="1" ht="20" customHeight="1" x14ac:dyDescent="0.35">
      <c r="A111" s="426" t="s">
        <v>99</v>
      </c>
      <c r="B111" s="745" t="s">
        <v>98</v>
      </c>
      <c r="C111" s="745"/>
      <c r="D111" s="745"/>
      <c r="E111" s="745"/>
      <c r="F111" s="745"/>
      <c r="G111" s="745"/>
      <c r="H111" s="746">
        <v>9.0749999999999997E-2</v>
      </c>
      <c r="I111" s="746"/>
      <c r="J111" s="746"/>
      <c r="K111" s="736">
        <f>ROUND($H$111*K34,2)</f>
        <v>0</v>
      </c>
      <c r="L111" s="736"/>
      <c r="M111" s="736"/>
      <c r="N111" s="736"/>
    </row>
    <row r="112" spans="1:15" s="240" customFormat="1" ht="19.5" customHeight="1" x14ac:dyDescent="0.35">
      <c r="A112" s="426" t="s">
        <v>301</v>
      </c>
      <c r="B112" s="748" t="s">
        <v>35</v>
      </c>
      <c r="C112" s="748"/>
      <c r="D112" s="748"/>
      <c r="E112" s="748"/>
      <c r="F112" s="748"/>
      <c r="G112" s="748"/>
      <c r="H112" s="747">
        <f>H54*21.19%</f>
        <v>7.1622200000000011E-2</v>
      </c>
      <c r="I112" s="747"/>
      <c r="J112" s="747"/>
      <c r="K112" s="736">
        <f>ROUND($H$112*K34,2)</f>
        <v>0</v>
      </c>
      <c r="L112" s="736"/>
      <c r="M112" s="736"/>
      <c r="N112" s="736"/>
      <c r="O112" s="352"/>
    </row>
    <row r="113" spans="1:15" s="240" customFormat="1" ht="20" customHeight="1" x14ac:dyDescent="0.35">
      <c r="A113" s="730" t="s">
        <v>100</v>
      </c>
      <c r="B113" s="730"/>
      <c r="C113" s="730"/>
      <c r="D113" s="730"/>
      <c r="E113" s="730"/>
      <c r="F113" s="730"/>
      <c r="G113" s="730"/>
      <c r="H113" s="730"/>
      <c r="I113" s="730"/>
      <c r="J113" s="730"/>
      <c r="K113" s="731">
        <f>ROUND(SUM(K109:N112),2)</f>
        <v>0</v>
      </c>
      <c r="L113" s="731"/>
      <c r="M113" s="731"/>
      <c r="N113" s="731"/>
      <c r="O113" s="352"/>
    </row>
    <row r="114" spans="1:15" s="240" customFormat="1" ht="4.5" customHeight="1" x14ac:dyDescent="0.35">
      <c r="A114" s="427"/>
      <c r="B114" s="399"/>
      <c r="C114" s="399"/>
      <c r="D114" s="399"/>
      <c r="E114" s="399"/>
      <c r="F114" s="399"/>
      <c r="G114" s="4"/>
      <c r="H114"/>
      <c r="I114"/>
      <c r="J114"/>
      <c r="K114" s="399"/>
      <c r="L114"/>
      <c r="M114"/>
      <c r="N114"/>
    </row>
    <row r="115" spans="1:15" s="240" customFormat="1" ht="20" customHeight="1" x14ac:dyDescent="0.35">
      <c r="A115" s="732" t="s">
        <v>101</v>
      </c>
      <c r="B115" s="732"/>
      <c r="C115" s="732"/>
      <c r="D115" s="732"/>
      <c r="E115" s="732"/>
      <c r="F115" s="732"/>
      <c r="G115" s="732"/>
      <c r="H115" s="732"/>
      <c r="I115" s="732"/>
      <c r="J115" s="732"/>
      <c r="K115" s="733"/>
      <c r="L115" s="733"/>
      <c r="M115" s="733"/>
      <c r="N115" s="733"/>
    </row>
    <row r="116" spans="1:15" s="240" customFormat="1" ht="20" customHeight="1" x14ac:dyDescent="0.35">
      <c r="A116" s="401"/>
      <c r="B116" s="402"/>
      <c r="C116" s="402"/>
      <c r="D116" s="402"/>
      <c r="E116" s="402"/>
      <c r="F116" s="402"/>
      <c r="G116" s="73"/>
      <c r="H116" s="97"/>
      <c r="I116" s="97"/>
      <c r="J116" s="98"/>
      <c r="K116" s="734" t="s">
        <v>70</v>
      </c>
      <c r="L116" s="735"/>
      <c r="M116" s="735"/>
      <c r="N116" s="735"/>
    </row>
    <row r="117" spans="1:15" s="240" customFormat="1" ht="20" customHeight="1" x14ac:dyDescent="0.35">
      <c r="A117" s="426" t="s">
        <v>19</v>
      </c>
      <c r="B117" s="737" t="s">
        <v>102</v>
      </c>
      <c r="C117" s="737"/>
      <c r="D117" s="737"/>
      <c r="E117" s="737"/>
      <c r="F117" s="737"/>
      <c r="G117" s="737"/>
      <c r="H117" s="737"/>
      <c r="I117" s="737"/>
      <c r="J117" s="737"/>
      <c r="K117" s="736">
        <v>0</v>
      </c>
      <c r="L117" s="736"/>
      <c r="M117" s="736"/>
      <c r="N117" s="736"/>
    </row>
    <row r="118" spans="1:15" s="240" customFormat="1" ht="20" customHeight="1" x14ac:dyDescent="0.35">
      <c r="A118" s="730" t="s">
        <v>103</v>
      </c>
      <c r="B118" s="730"/>
      <c r="C118" s="730"/>
      <c r="D118" s="730"/>
      <c r="E118" s="730"/>
      <c r="F118" s="730"/>
      <c r="G118" s="730"/>
      <c r="H118" s="730"/>
      <c r="I118" s="730"/>
      <c r="J118" s="730"/>
      <c r="K118" s="738">
        <f>K117</f>
        <v>0</v>
      </c>
      <c r="L118" s="739"/>
      <c r="M118" s="739"/>
      <c r="N118" s="740"/>
    </row>
    <row r="119" spans="1:15" s="240" customFormat="1" ht="5.25" customHeight="1" x14ac:dyDescent="0.35">
      <c r="A119" s="428"/>
      <c r="B119" s="36"/>
      <c r="C119" s="36"/>
      <c r="D119" s="36"/>
      <c r="E119" s="36"/>
      <c r="F119" s="36"/>
      <c r="G119" s="4"/>
      <c r="H119"/>
      <c r="I119"/>
      <c r="J119"/>
      <c r="K119" s="36"/>
      <c r="L119"/>
      <c r="M119"/>
      <c r="N119"/>
    </row>
    <row r="120" spans="1:15" s="240" customFormat="1" ht="23" customHeight="1" x14ac:dyDescent="0.35">
      <c r="A120" s="741" t="s">
        <v>104</v>
      </c>
      <c r="B120" s="741"/>
      <c r="C120" s="741"/>
      <c r="D120" s="741"/>
      <c r="E120" s="741"/>
      <c r="F120" s="741"/>
      <c r="G120" s="741"/>
      <c r="H120" s="741"/>
      <c r="I120" s="741"/>
      <c r="J120" s="741"/>
      <c r="K120" s="742">
        <f>SUM(K118,K113)</f>
        <v>0</v>
      </c>
      <c r="L120" s="742"/>
      <c r="M120" s="742"/>
      <c r="N120" s="742"/>
      <c r="O120" s="352"/>
    </row>
    <row r="121" spans="1:15" s="240" customFormat="1" ht="6.75" customHeight="1" x14ac:dyDescent="0.35">
      <c r="A121" s="428"/>
      <c r="B121" s="36"/>
      <c r="C121" s="36"/>
      <c r="D121" s="36"/>
      <c r="E121" s="36"/>
      <c r="F121" s="36"/>
      <c r="G121" s="36"/>
      <c r="H121"/>
      <c r="I121"/>
      <c r="J121"/>
      <c r="K121"/>
      <c r="L121"/>
      <c r="M121"/>
      <c r="N121"/>
    </row>
    <row r="122" spans="1:15" s="240" customFormat="1" ht="24" customHeight="1" x14ac:dyDescent="0.35">
      <c r="A122" s="735" t="s">
        <v>105</v>
      </c>
      <c r="B122" s="735"/>
      <c r="C122" s="735"/>
      <c r="D122" s="735"/>
      <c r="E122" s="735"/>
      <c r="F122" s="735"/>
      <c r="G122" s="735"/>
      <c r="H122" s="735"/>
      <c r="I122" s="735"/>
      <c r="J122" s="735"/>
      <c r="K122" s="735"/>
      <c r="L122" s="735"/>
      <c r="M122" s="735"/>
      <c r="N122" s="735"/>
    </row>
    <row r="123" spans="1:15" ht="25" customHeight="1" x14ac:dyDescent="0.35">
      <c r="A123" s="798"/>
      <c r="B123" s="798"/>
      <c r="C123" s="798"/>
      <c r="D123" s="798"/>
      <c r="E123" s="798"/>
      <c r="F123" s="798"/>
      <c r="G123" s="798"/>
      <c r="H123" s="798"/>
      <c r="I123" s="798"/>
      <c r="J123" s="798"/>
      <c r="K123" s="803" t="s">
        <v>262</v>
      </c>
      <c r="L123" s="804"/>
      <c r="M123" s="804"/>
      <c r="N123" s="804"/>
    </row>
    <row r="124" spans="1:15" ht="19.5" customHeight="1" x14ac:dyDescent="0.35">
      <c r="A124" s="798"/>
      <c r="B124" s="798"/>
      <c r="C124" s="798"/>
      <c r="D124" s="798"/>
      <c r="E124" s="798"/>
      <c r="F124" s="798"/>
      <c r="G124" s="798"/>
      <c r="H124" s="798"/>
      <c r="I124" s="798"/>
      <c r="J124" s="798"/>
      <c r="K124" s="734" t="s">
        <v>70</v>
      </c>
      <c r="L124" s="735"/>
      <c r="M124" s="735"/>
      <c r="N124" s="735"/>
    </row>
    <row r="125" spans="1:15" s="240" customFormat="1" ht="20.5" customHeight="1" x14ac:dyDescent="0.35">
      <c r="A125" s="409" t="s">
        <v>19</v>
      </c>
      <c r="B125" s="406" t="s">
        <v>106</v>
      </c>
      <c r="C125" s="73"/>
      <c r="D125" s="407"/>
      <c r="E125" s="407"/>
      <c r="F125" s="407"/>
      <c r="G125" s="73"/>
      <c r="H125" s="97"/>
      <c r="I125" s="97"/>
      <c r="J125" s="98"/>
      <c r="K125" s="615">
        <f>Uniformes!J36</f>
        <v>0</v>
      </c>
      <c r="L125" s="615"/>
      <c r="M125" s="615"/>
      <c r="N125" s="615"/>
    </row>
    <row r="126" spans="1:15" s="240" customFormat="1" ht="24" customHeight="1" x14ac:dyDescent="0.35">
      <c r="A126" s="735" t="s">
        <v>107</v>
      </c>
      <c r="B126" s="735"/>
      <c r="C126" s="735"/>
      <c r="D126" s="735"/>
      <c r="E126" s="735"/>
      <c r="F126" s="735"/>
      <c r="G126" s="735"/>
      <c r="H126" s="735"/>
      <c r="I126" s="735"/>
      <c r="J126" s="735"/>
      <c r="K126" s="762">
        <f>K125</f>
        <v>0</v>
      </c>
      <c r="L126" s="762"/>
      <c r="M126" s="762"/>
      <c r="N126" s="762"/>
      <c r="O126" s="352"/>
    </row>
    <row r="127" spans="1:15" s="240" customFormat="1" ht="6.75" customHeight="1" x14ac:dyDescent="0.35">
      <c r="A127" s="428"/>
      <c r="B127" s="36"/>
      <c r="C127" s="36"/>
      <c r="D127" s="36"/>
      <c r="E127" s="36"/>
      <c r="F127" s="36"/>
      <c r="G127" s="36"/>
      <c r="H127"/>
      <c r="I127"/>
      <c r="J127"/>
      <c r="K127"/>
      <c r="L127"/>
      <c r="M127"/>
      <c r="N127"/>
    </row>
    <row r="128" spans="1:15" s="240" customFormat="1" ht="23.5" customHeight="1" x14ac:dyDescent="0.35">
      <c r="A128" s="820" t="s">
        <v>108</v>
      </c>
      <c r="B128" s="820"/>
      <c r="C128" s="820"/>
      <c r="D128" s="820"/>
      <c r="E128" s="820"/>
      <c r="F128" s="820"/>
      <c r="G128" s="820"/>
      <c r="H128" s="820"/>
      <c r="I128" s="820"/>
      <c r="J128" s="820"/>
      <c r="K128" s="735"/>
      <c r="L128" s="735"/>
      <c r="M128" s="735"/>
      <c r="N128" s="735"/>
      <c r="O128" s="352"/>
    </row>
    <row r="129" spans="1:15" s="240" customFormat="1" ht="25" customHeight="1" x14ac:dyDescent="0.35">
      <c r="A129" s="429"/>
      <c r="B129" s="430"/>
      <c r="C129" s="430"/>
      <c r="D129" s="430"/>
      <c r="E129" s="430"/>
      <c r="F129" s="430"/>
      <c r="G129" s="413"/>
      <c r="H129" s="431"/>
      <c r="I129" s="431"/>
      <c r="J129" s="432"/>
      <c r="K129" s="803" t="s">
        <v>262</v>
      </c>
      <c r="L129" s="804"/>
      <c r="M129" s="804"/>
      <c r="N129" s="804"/>
    </row>
    <row r="130" spans="1:15" s="240" customFormat="1" ht="20" customHeight="1" x14ac:dyDescent="0.35">
      <c r="A130" s="818"/>
      <c r="B130" s="819"/>
      <c r="C130" s="819"/>
      <c r="D130" s="819"/>
      <c r="E130" s="819"/>
      <c r="F130" s="819"/>
      <c r="G130" s="4"/>
      <c r="H130" s="706" t="s">
        <v>43</v>
      </c>
      <c r="I130" s="706"/>
      <c r="J130" s="706"/>
      <c r="K130" s="734" t="s">
        <v>70</v>
      </c>
      <c r="L130" s="735"/>
      <c r="M130" s="735"/>
      <c r="N130" s="735"/>
      <c r="O130" s="352"/>
    </row>
    <row r="131" spans="1:15" s="240" customFormat="1" ht="20" customHeight="1" x14ac:dyDescent="0.35">
      <c r="A131" s="405" t="s">
        <v>19</v>
      </c>
      <c r="B131" s="406" t="s">
        <v>144</v>
      </c>
      <c r="C131" s="73"/>
      <c r="D131" s="74"/>
      <c r="E131" s="704" t="s">
        <v>305</v>
      </c>
      <c r="F131" s="705"/>
      <c r="G131" s="254">
        <f>ROUND(K34+K68+K79+K120+K126,2)</f>
        <v>19.43</v>
      </c>
      <c r="H131" s="703">
        <f>'Benefícios e Tributos'!K71</f>
        <v>0</v>
      </c>
      <c r="I131" s="541"/>
      <c r="J131" s="541"/>
      <c r="K131" s="713">
        <f>ROUND(G131*H131,2)</f>
        <v>0</v>
      </c>
      <c r="L131" s="533"/>
      <c r="M131" s="533"/>
      <c r="N131" s="533"/>
    </row>
    <row r="132" spans="1:15" s="240" customFormat="1" ht="20" customHeight="1" x14ac:dyDescent="0.35">
      <c r="A132" s="433" t="s">
        <v>21</v>
      </c>
      <c r="B132" s="406" t="s">
        <v>40</v>
      </c>
      <c r="C132" s="407"/>
      <c r="D132" s="407"/>
      <c r="E132" s="704" t="s">
        <v>306</v>
      </c>
      <c r="F132" s="705"/>
      <c r="G132" s="254">
        <f>ROUND(K34+K68+K79+K120+K126+K131,2)</f>
        <v>19.43</v>
      </c>
      <c r="H132" s="703">
        <f>'Benefícios e Tributos'!K72</f>
        <v>0</v>
      </c>
      <c r="I132" s="541"/>
      <c r="J132" s="541"/>
      <c r="K132" s="713">
        <f>ROUND(G132*H132,2)</f>
        <v>0</v>
      </c>
      <c r="L132" s="533"/>
      <c r="M132" s="533"/>
      <c r="N132" s="533"/>
      <c r="O132" s="352"/>
    </row>
    <row r="133" spans="1:15" s="240" customFormat="1" ht="34" customHeight="1" x14ac:dyDescent="0.35">
      <c r="A133" s="729" t="s">
        <v>23</v>
      </c>
      <c r="B133" s="722" t="s">
        <v>109</v>
      </c>
      <c r="C133" s="722"/>
      <c r="D133" s="435" t="s">
        <v>304</v>
      </c>
      <c r="E133" s="707" t="s">
        <v>110</v>
      </c>
      <c r="F133" s="708"/>
      <c r="G133" s="405" t="s">
        <v>41</v>
      </c>
      <c r="H133" s="703">
        <f>'Benefícios e Tributos'!K74</f>
        <v>1.6500000000000001E-2</v>
      </c>
      <c r="I133" s="541"/>
      <c r="J133" s="541"/>
      <c r="K133" s="713">
        <f>ROUND((D134/(1-'Benefícios e Tributos'!K80))*H133,2)</f>
        <v>0.37</v>
      </c>
      <c r="L133" s="533"/>
      <c r="M133" s="533"/>
      <c r="N133" s="533"/>
    </row>
    <row r="134" spans="1:15" s="240" customFormat="1" ht="20" customHeight="1" x14ac:dyDescent="0.35">
      <c r="A134" s="725"/>
      <c r="B134" s="723"/>
      <c r="C134" s="723"/>
      <c r="D134" s="724">
        <f>ROUND($K$34+$K$68+$K$79+$K$120+$K$126+$K$131+$K$132,2)</f>
        <v>19.43</v>
      </c>
      <c r="E134" s="709"/>
      <c r="F134" s="710"/>
      <c r="G134" s="409" t="s">
        <v>42</v>
      </c>
      <c r="H134" s="703">
        <f>'Benefícios e Tributos'!K75</f>
        <v>7.5999999999999998E-2</v>
      </c>
      <c r="I134" s="541"/>
      <c r="J134" s="541"/>
      <c r="K134" s="713">
        <f>ROUND((D134/(1-'Benefícios e Tributos'!K80))*H134,2)</f>
        <v>1.72</v>
      </c>
      <c r="L134" s="533"/>
      <c r="M134" s="533"/>
      <c r="N134" s="533"/>
    </row>
    <row r="135" spans="1:15" s="240" customFormat="1" ht="20" customHeight="1" x14ac:dyDescent="0.35">
      <c r="A135" s="725"/>
      <c r="B135" s="723"/>
      <c r="C135" s="723"/>
      <c r="D135" s="725"/>
      <c r="E135" s="711"/>
      <c r="F135" s="712"/>
      <c r="G135" s="409" t="s">
        <v>111</v>
      </c>
      <c r="H135" s="703">
        <f>'Benefícios e Tributos'!K76</f>
        <v>0</v>
      </c>
      <c r="I135" s="703"/>
      <c r="J135" s="703"/>
      <c r="K135" s="713">
        <f>ROUND((D134/(1-'Benefícios e Tributos'!K80))*H135,2)</f>
        <v>0</v>
      </c>
      <c r="L135" s="533"/>
      <c r="M135" s="533"/>
      <c r="N135" s="533"/>
    </row>
    <row r="136" spans="1:15" s="240" customFormat="1" ht="20" customHeight="1" x14ac:dyDescent="0.35">
      <c r="A136" s="725"/>
      <c r="B136" s="723"/>
      <c r="C136" s="723"/>
      <c r="D136" s="725"/>
      <c r="E136" s="726" t="s">
        <v>112</v>
      </c>
      <c r="F136" s="727"/>
      <c r="G136" s="434" t="s">
        <v>113</v>
      </c>
      <c r="H136" s="703">
        <f>'Benefícios e Tributos'!K79</f>
        <v>0.05</v>
      </c>
      <c r="I136" s="541"/>
      <c r="J136" s="541"/>
      <c r="K136" s="713">
        <f>ROUND((D134/(1-'Benefícios e Tributos'!K80))*H136,2)</f>
        <v>1.1299999999999999</v>
      </c>
      <c r="L136" s="533"/>
      <c r="M136" s="533"/>
      <c r="N136" s="533"/>
    </row>
    <row r="137" spans="1:15" s="240" customFormat="1" ht="20" customHeight="1" x14ac:dyDescent="0.35">
      <c r="A137" s="725"/>
      <c r="B137" s="723"/>
      <c r="C137" s="723"/>
      <c r="D137" s="722"/>
      <c r="E137" s="723" t="s">
        <v>111</v>
      </c>
      <c r="F137" s="723"/>
      <c r="G137" s="723"/>
      <c r="H137" s="609">
        <f>'Benefícios e Tributos'!K77</f>
        <v>0</v>
      </c>
      <c r="I137" s="610"/>
      <c r="J137" s="728"/>
      <c r="K137" s="533">
        <f>ROUND((D134/(1-'Benefícios e Tributos'!K80))*H137,2)</f>
        <v>0</v>
      </c>
      <c r="L137" s="533"/>
      <c r="M137" s="533"/>
      <c r="N137" s="533"/>
    </row>
    <row r="138" spans="1:15" s="240" customFormat="1" ht="20" customHeight="1" x14ac:dyDescent="0.35">
      <c r="A138" s="722"/>
      <c r="B138" s="716" t="s">
        <v>147</v>
      </c>
      <c r="C138" s="717"/>
      <c r="D138" s="717"/>
      <c r="E138" s="717"/>
      <c r="F138" s="717"/>
      <c r="G138" s="717"/>
      <c r="H138" s="717"/>
      <c r="I138" s="717"/>
      <c r="J138" s="718"/>
      <c r="K138" s="714">
        <f>SUM(K133,K134,K135,K136,K137)</f>
        <v>3.2199999999999998</v>
      </c>
      <c r="L138" s="714"/>
      <c r="M138" s="714"/>
      <c r="N138" s="714"/>
    </row>
    <row r="139" spans="1:15" s="240" customFormat="1" ht="24" customHeight="1" x14ac:dyDescent="0.35">
      <c r="A139" s="719" t="s">
        <v>114</v>
      </c>
      <c r="B139" s="720"/>
      <c r="C139" s="720"/>
      <c r="D139" s="720"/>
      <c r="E139" s="720"/>
      <c r="F139" s="720"/>
      <c r="G139" s="720"/>
      <c r="H139" s="720"/>
      <c r="I139" s="720"/>
      <c r="J139" s="721"/>
      <c r="K139" s="715">
        <f>ROUND(SUM(K138,K132,K131),2)</f>
        <v>3.22</v>
      </c>
      <c r="L139" s="715"/>
      <c r="M139" s="715"/>
      <c r="N139" s="715"/>
      <c r="O139" s="354"/>
    </row>
    <row r="140" spans="1:15" s="240" customFormat="1" ht="14" customHeight="1" x14ac:dyDescent="0.35">
      <c r="A140" s="823"/>
      <c r="B140" s="823"/>
      <c r="C140" s="823"/>
      <c r="D140" s="823"/>
      <c r="E140" s="823"/>
      <c r="F140" s="823"/>
      <c r="G140" s="823"/>
      <c r="H140" s="823"/>
      <c r="I140" s="823"/>
      <c r="J140" s="823"/>
      <c r="K140" s="823"/>
      <c r="L140" s="823"/>
      <c r="M140" s="823"/>
      <c r="N140" s="823"/>
    </row>
    <row r="141" spans="1:15" s="240" customFormat="1" ht="27.5" customHeight="1" x14ac:dyDescent="0.35">
      <c r="A141" s="824" t="s">
        <v>115</v>
      </c>
      <c r="B141" s="825"/>
      <c r="C141" s="825"/>
      <c r="D141" s="825"/>
      <c r="E141" s="825"/>
      <c r="F141" s="825"/>
      <c r="G141" s="825"/>
      <c r="H141" s="825"/>
      <c r="I141" s="825"/>
      <c r="J141" s="825"/>
      <c r="K141" s="825"/>
      <c r="L141" s="825"/>
      <c r="M141" s="825"/>
      <c r="N141" s="825"/>
    </row>
    <row r="142" spans="1:15" s="240" customFormat="1" ht="25" customHeight="1" x14ac:dyDescent="0.35">
      <c r="A142" s="436"/>
      <c r="B142" s="437"/>
      <c r="C142" s="437"/>
      <c r="D142" s="437"/>
      <c r="E142" s="437"/>
      <c r="F142" s="437"/>
      <c r="G142" s="73"/>
      <c r="H142" s="97"/>
      <c r="I142" s="97"/>
      <c r="J142" s="98"/>
      <c r="K142" s="690" t="s">
        <v>262</v>
      </c>
      <c r="L142" s="690"/>
      <c r="M142" s="690"/>
      <c r="N142" s="690"/>
    </row>
    <row r="143" spans="1:15" s="240" customFormat="1" ht="20" customHeight="1" x14ac:dyDescent="0.35">
      <c r="A143" s="405" t="s">
        <v>19</v>
      </c>
      <c r="B143" s="406" t="s">
        <v>116</v>
      </c>
      <c r="C143" s="407"/>
      <c r="D143" s="407"/>
      <c r="E143" s="407"/>
      <c r="F143" s="407"/>
      <c r="G143" s="73"/>
      <c r="H143" s="97"/>
      <c r="I143" s="97"/>
      <c r="J143" s="98"/>
      <c r="K143" s="695">
        <f>K34</f>
        <v>0</v>
      </c>
      <c r="L143" s="695"/>
      <c r="M143" s="695"/>
      <c r="N143" s="695"/>
    </row>
    <row r="144" spans="1:15" s="240" customFormat="1" ht="20" customHeight="1" x14ac:dyDescent="0.35">
      <c r="A144" s="409" t="s">
        <v>21</v>
      </c>
      <c r="B144" s="406" t="s">
        <v>117</v>
      </c>
      <c r="C144" s="407"/>
      <c r="D144" s="407"/>
      <c r="E144" s="407"/>
      <c r="F144" s="407"/>
      <c r="G144" s="73"/>
      <c r="H144" s="97"/>
      <c r="I144" s="97"/>
      <c r="J144" s="98"/>
      <c r="K144" s="695">
        <f>K68</f>
        <v>19.43</v>
      </c>
      <c r="L144" s="695"/>
      <c r="M144" s="695"/>
      <c r="N144" s="695"/>
    </row>
    <row r="145" spans="1:15" s="240" customFormat="1" ht="20" customHeight="1" x14ac:dyDescent="0.35">
      <c r="A145" s="409" t="s">
        <v>23</v>
      </c>
      <c r="B145" s="406" t="s">
        <v>118</v>
      </c>
      <c r="C145" s="407"/>
      <c r="D145" s="407"/>
      <c r="E145" s="407"/>
      <c r="F145" s="407"/>
      <c r="G145" s="73"/>
      <c r="H145" s="97"/>
      <c r="I145" s="97"/>
      <c r="J145" s="98"/>
      <c r="K145" s="695">
        <f>K79</f>
        <v>0</v>
      </c>
      <c r="L145" s="695"/>
      <c r="M145" s="695"/>
      <c r="N145" s="695"/>
    </row>
    <row r="146" spans="1:15" s="240" customFormat="1" ht="20" customHeight="1" x14ac:dyDescent="0.35">
      <c r="A146" s="409" t="s">
        <v>25</v>
      </c>
      <c r="B146" s="406" t="s">
        <v>119</v>
      </c>
      <c r="C146" s="407"/>
      <c r="D146" s="407"/>
      <c r="E146" s="407"/>
      <c r="F146" s="407"/>
      <c r="G146" s="73"/>
      <c r="H146" s="97"/>
      <c r="I146" s="97"/>
      <c r="J146" s="98"/>
      <c r="K146" s="826">
        <f>K120</f>
        <v>0</v>
      </c>
      <c r="L146" s="826"/>
      <c r="M146" s="826"/>
      <c r="N146" s="826"/>
    </row>
    <row r="147" spans="1:15" s="240" customFormat="1" ht="20" customHeight="1" x14ac:dyDescent="0.35">
      <c r="A147" s="409" t="s">
        <v>27</v>
      </c>
      <c r="B147" s="406" t="s">
        <v>120</v>
      </c>
      <c r="C147" s="407"/>
      <c r="D147" s="407"/>
      <c r="E147" s="407"/>
      <c r="F147" s="407"/>
      <c r="G147" s="73"/>
      <c r="H147" s="97"/>
      <c r="I147" s="97"/>
      <c r="J147" s="98"/>
      <c r="K147" s="695">
        <f>K126</f>
        <v>0</v>
      </c>
      <c r="L147" s="695"/>
      <c r="M147" s="695"/>
      <c r="N147" s="695"/>
    </row>
    <row r="148" spans="1:15" s="240" customFormat="1" ht="20" customHeight="1" x14ac:dyDescent="0.35">
      <c r="A148" s="409" t="s">
        <v>29</v>
      </c>
      <c r="B148" s="406" t="s">
        <v>121</v>
      </c>
      <c r="C148" s="407"/>
      <c r="D148" s="407"/>
      <c r="E148" s="407"/>
      <c r="F148" s="407"/>
      <c r="G148" s="73"/>
      <c r="H148" s="73"/>
      <c r="I148" s="97"/>
      <c r="J148" s="98"/>
      <c r="K148" s="695">
        <f>K139</f>
        <v>3.22</v>
      </c>
      <c r="L148" s="695"/>
      <c r="M148" s="695"/>
      <c r="N148" s="695"/>
    </row>
    <row r="149" spans="1:15" s="240" customFormat="1" ht="27.5" customHeight="1" x14ac:dyDescent="0.35">
      <c r="A149" s="682" t="s">
        <v>122</v>
      </c>
      <c r="B149" s="683"/>
      <c r="C149" s="683"/>
      <c r="D149" s="683"/>
      <c r="E149" s="683"/>
      <c r="F149" s="683"/>
      <c r="G149" s="683"/>
      <c r="H149" s="683"/>
      <c r="I149" s="683"/>
      <c r="J149" s="684"/>
      <c r="K149" s="680">
        <f>SUM(K143:N148)</f>
        <v>22.65</v>
      </c>
      <c r="L149" s="681"/>
      <c r="M149" s="681"/>
      <c r="N149" s="681"/>
      <c r="O149" s="352"/>
    </row>
    <row r="150" spans="1:15" s="240" customFormat="1" ht="15" customHeight="1" x14ac:dyDescent="0.35">
      <c r="A150" s="702"/>
      <c r="B150" s="702"/>
      <c r="C150" s="702"/>
      <c r="D150" s="702"/>
      <c r="E150" s="702"/>
      <c r="F150" s="702"/>
      <c r="G150" s="702"/>
      <c r="H150"/>
      <c r="I150"/>
      <c r="J150"/>
      <c r="K150"/>
      <c r="L150"/>
      <c r="M150"/>
      <c r="N150"/>
    </row>
    <row r="151" spans="1:15" s="240" customFormat="1" ht="39.5" customHeight="1" x14ac:dyDescent="0.35">
      <c r="A151" s="685" t="s">
        <v>123</v>
      </c>
      <c r="B151" s="686"/>
      <c r="C151" s="686"/>
      <c r="D151" s="686"/>
      <c r="E151" s="686"/>
      <c r="F151" s="686"/>
      <c r="G151" s="686"/>
      <c r="H151" s="686"/>
      <c r="I151" s="686"/>
      <c r="J151" s="686"/>
      <c r="K151" s="686"/>
      <c r="L151" s="686"/>
      <c r="M151" s="686"/>
      <c r="N151" s="686"/>
    </row>
    <row r="152" spans="1:15" s="240" customFormat="1" ht="38.25" customHeight="1" x14ac:dyDescent="0.35">
      <c r="A152" s="687" t="str">
        <f>A3</f>
        <v>Contratação de serviços de apoio administrativo e operacional para as Unidades da Receita Federal do Brasil do Estado do Espírito Santo</v>
      </c>
      <c r="B152" s="688"/>
      <c r="C152" s="688"/>
      <c r="D152" s="688"/>
      <c r="E152" s="688"/>
      <c r="F152" s="688"/>
      <c r="G152" s="688"/>
      <c r="H152" s="688"/>
      <c r="I152" s="688"/>
      <c r="J152" s="688"/>
      <c r="K152" s="688"/>
      <c r="L152" s="688"/>
      <c r="M152" s="688"/>
      <c r="N152" s="689"/>
    </row>
    <row r="153" spans="1:15" s="240" customFormat="1" ht="27.5" customHeight="1" x14ac:dyDescent="0.35">
      <c r="A153" s="699"/>
      <c r="B153" s="700"/>
      <c r="C153" s="700"/>
      <c r="D153" s="700"/>
      <c r="E153" s="700"/>
      <c r="F153" s="700"/>
      <c r="G153" s="700"/>
      <c r="H153" s="700"/>
      <c r="I153" s="700"/>
      <c r="J153" s="701"/>
      <c r="K153" s="690" t="s">
        <v>262</v>
      </c>
      <c r="L153" s="690"/>
      <c r="M153" s="690"/>
      <c r="N153" s="690"/>
    </row>
    <row r="154" spans="1:15" s="240" customFormat="1" ht="21" customHeight="1" x14ac:dyDescent="0.35">
      <c r="A154" s="438" t="s">
        <v>124</v>
      </c>
      <c r="B154" s="439"/>
      <c r="C154" s="439"/>
      <c r="D154" s="439"/>
      <c r="E154" s="439"/>
      <c r="F154" s="439"/>
      <c r="G154" s="413"/>
      <c r="H154" s="431"/>
      <c r="I154" s="431"/>
      <c r="J154" s="432"/>
      <c r="K154" s="695">
        <f>K149</f>
        <v>22.65</v>
      </c>
      <c r="L154" s="695"/>
      <c r="M154" s="695"/>
      <c r="N154" s="695"/>
    </row>
    <row r="155" spans="1:15" s="240" customFormat="1" ht="21" customHeight="1" x14ac:dyDescent="0.35">
      <c r="A155" s="438" t="s">
        <v>125</v>
      </c>
      <c r="B155" s="439"/>
      <c r="C155" s="439"/>
      <c r="D155" s="439"/>
      <c r="E155" s="439"/>
      <c r="F155" s="439"/>
      <c r="G155" s="413"/>
      <c r="H155" s="431"/>
      <c r="I155" s="431"/>
      <c r="J155" s="432"/>
      <c r="K155" s="696">
        <v>1</v>
      </c>
      <c r="L155" s="696"/>
      <c r="M155" s="696"/>
      <c r="N155" s="696"/>
    </row>
    <row r="156" spans="1:15" s="240" customFormat="1" ht="21" customHeight="1" x14ac:dyDescent="0.35">
      <c r="A156" s="438" t="s">
        <v>148</v>
      </c>
      <c r="B156" s="439"/>
      <c r="C156" s="439"/>
      <c r="D156" s="439"/>
      <c r="E156" s="439"/>
      <c r="F156" s="439"/>
      <c r="G156" s="413"/>
      <c r="H156" s="431"/>
      <c r="I156" s="431"/>
      <c r="J156" s="432"/>
      <c r="K156" s="695">
        <f>K155*K154</f>
        <v>22.65</v>
      </c>
      <c r="L156" s="695"/>
      <c r="M156" s="695"/>
      <c r="N156" s="695"/>
    </row>
    <row r="157" spans="1:15" s="240" customFormat="1" ht="21" customHeight="1" x14ac:dyDescent="0.35">
      <c r="A157" s="440" t="s">
        <v>126</v>
      </c>
      <c r="B157" s="441"/>
      <c r="C157" s="441"/>
      <c r="D157" s="441"/>
      <c r="E157" s="441"/>
      <c r="F157" s="441"/>
      <c r="G157" s="73"/>
      <c r="H157" s="97"/>
      <c r="I157" s="97"/>
      <c r="J157" s="98"/>
      <c r="K157" s="697">
        <f>K26</f>
        <v>1</v>
      </c>
      <c r="L157" s="698"/>
      <c r="M157" s="698"/>
      <c r="N157" s="698"/>
    </row>
    <row r="158" spans="1:15" s="240" customFormat="1" ht="30" customHeight="1" x14ac:dyDescent="0.35">
      <c r="A158" s="691" t="s">
        <v>127</v>
      </c>
      <c r="B158" s="691"/>
      <c r="C158" s="691"/>
      <c r="D158" s="691"/>
      <c r="E158" s="691"/>
      <c r="F158" s="691"/>
      <c r="G158" s="691"/>
      <c r="H158" s="691"/>
      <c r="I158" s="691"/>
      <c r="J158" s="691"/>
      <c r="K158" s="841">
        <f>ROUND(K157*K156,2)</f>
        <v>22.65</v>
      </c>
      <c r="L158" s="841"/>
      <c r="M158" s="841"/>
      <c r="N158" s="841"/>
    </row>
    <row r="159" spans="1:15" s="240" customFormat="1" ht="6" customHeight="1" x14ac:dyDescent="0.35">
      <c r="A159" s="442"/>
      <c r="B159" s="443"/>
      <c r="C159" s="443"/>
      <c r="D159" s="443"/>
      <c r="E159" s="443"/>
      <c r="F159" s="443"/>
      <c r="G159" s="443"/>
      <c r="H159" s="444"/>
      <c r="I159" s="444"/>
      <c r="J159" s="444"/>
      <c r="K159" s="444"/>
      <c r="L159" s="444"/>
      <c r="M159" s="444"/>
      <c r="N159" s="445"/>
    </row>
    <row r="160" spans="1:15" s="240" customFormat="1" ht="30" customHeight="1" x14ac:dyDescent="0.35">
      <c r="A160" s="679" t="s">
        <v>307</v>
      </c>
      <c r="B160" s="679"/>
      <c r="C160" s="679"/>
      <c r="D160" s="679"/>
      <c r="E160" s="679"/>
      <c r="F160" s="679"/>
      <c r="G160" s="679"/>
      <c r="H160" s="679"/>
      <c r="I160" s="679"/>
      <c r="J160" s="679"/>
      <c r="K160" s="842">
        <f>ROUND(K158*D14,2)</f>
        <v>1359</v>
      </c>
      <c r="L160" s="842"/>
      <c r="M160" s="842"/>
      <c r="N160" s="842"/>
      <c r="O160" s="352"/>
    </row>
  </sheetData>
  <sheetProtection algorithmName="SHA-512" hashValue="SCtCyMxeTBmpV+lxDecVltLn9kjTwLHR2eymNn5PY9E0bAbD37tlKTOYYWS5BUm+0fZYkxBoV+Gxj3F1htasSA==" saltValue="RbgzCphQqs3n8j9grwbFDA==" spinCount="100000" sheet="1" objects="1" scenarios="1"/>
  <mergeCells count="304">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 ref="A139:J139"/>
    <mergeCell ref="K139:N139"/>
    <mergeCell ref="A140:N140"/>
    <mergeCell ref="A141:N141"/>
    <mergeCell ref="K142:N142"/>
    <mergeCell ref="K143:N143"/>
    <mergeCell ref="K144:N144"/>
    <mergeCell ref="K145:N145"/>
    <mergeCell ref="K146:N146"/>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A128:N128"/>
    <mergeCell ref="K129:N129"/>
    <mergeCell ref="A130:F130"/>
    <mergeCell ref="H130:J130"/>
    <mergeCell ref="K130:N130"/>
    <mergeCell ref="E131:F131"/>
    <mergeCell ref="H131:J131"/>
    <mergeCell ref="K131:N131"/>
    <mergeCell ref="E132:F132"/>
    <mergeCell ref="H132:J132"/>
    <mergeCell ref="K132:N132"/>
    <mergeCell ref="K118:N118"/>
    <mergeCell ref="A120:J120"/>
    <mergeCell ref="K120:N120"/>
    <mergeCell ref="A122:N122"/>
    <mergeCell ref="A123:J124"/>
    <mergeCell ref="K123:N123"/>
    <mergeCell ref="K124:N124"/>
    <mergeCell ref="K125:N125"/>
    <mergeCell ref="A126:J126"/>
    <mergeCell ref="K126:N126"/>
    <mergeCell ref="A118:J118"/>
    <mergeCell ref="B112:G112"/>
    <mergeCell ref="H112:J112"/>
    <mergeCell ref="K112:N112"/>
    <mergeCell ref="A113:J113"/>
    <mergeCell ref="K113:N113"/>
    <mergeCell ref="A115:N115"/>
    <mergeCell ref="K116:N116"/>
    <mergeCell ref="B117:J117"/>
    <mergeCell ref="K117:N117"/>
    <mergeCell ref="B108:J108"/>
    <mergeCell ref="K108:N108"/>
    <mergeCell ref="A109:J109"/>
    <mergeCell ref="K109:N109"/>
    <mergeCell ref="B110:J110"/>
    <mergeCell ref="K110:N110"/>
    <mergeCell ref="B111:G111"/>
    <mergeCell ref="H111:J111"/>
    <mergeCell ref="K111:N111"/>
    <mergeCell ref="A106:A107"/>
    <mergeCell ref="B106:C107"/>
    <mergeCell ref="D106:E106"/>
    <mergeCell ref="G106:H106"/>
    <mergeCell ref="I106:J106"/>
    <mergeCell ref="K106:N107"/>
    <mergeCell ref="D107:E107"/>
    <mergeCell ref="G107:H107"/>
    <mergeCell ref="I107:J107"/>
    <mergeCell ref="A104:A105"/>
    <mergeCell ref="B104:C105"/>
    <mergeCell ref="D104:E104"/>
    <mergeCell ref="G104:H104"/>
    <mergeCell ref="I104:J104"/>
    <mergeCell ref="K104:N105"/>
    <mergeCell ref="D105:E105"/>
    <mergeCell ref="G105:H105"/>
    <mergeCell ref="I105:J105"/>
    <mergeCell ref="A102:A103"/>
    <mergeCell ref="B102:C103"/>
    <mergeCell ref="D102:E102"/>
    <mergeCell ref="G102:H102"/>
    <mergeCell ref="I102:J102"/>
    <mergeCell ref="K102:N103"/>
    <mergeCell ref="D103:E103"/>
    <mergeCell ref="G103:H103"/>
    <mergeCell ref="I103:J103"/>
    <mergeCell ref="B98:C99"/>
    <mergeCell ref="D98:E98"/>
    <mergeCell ref="G98:H98"/>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D94:E94"/>
    <mergeCell ref="G94:H94"/>
    <mergeCell ref="I94:J94"/>
    <mergeCell ref="K94:N95"/>
    <mergeCell ref="D95:E95"/>
    <mergeCell ref="G95:H95"/>
    <mergeCell ref="I95:J95"/>
    <mergeCell ref="B96:C97"/>
    <mergeCell ref="D96:E96"/>
    <mergeCell ref="G96:H96"/>
    <mergeCell ref="I96:J96"/>
    <mergeCell ref="K96:N97"/>
    <mergeCell ref="D97:E97"/>
    <mergeCell ref="G97:H97"/>
    <mergeCell ref="I97:J97"/>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B86:C87"/>
    <mergeCell ref="D86:E86"/>
    <mergeCell ref="G86:H86"/>
    <mergeCell ref="I86:J86"/>
    <mergeCell ref="K86:N87"/>
    <mergeCell ref="D87:E87"/>
    <mergeCell ref="G87:H87"/>
    <mergeCell ref="I87:J87"/>
    <mergeCell ref="B88:C89"/>
    <mergeCell ref="D88:E88"/>
    <mergeCell ref="G88:H88"/>
    <mergeCell ref="I88:J88"/>
    <mergeCell ref="K88:N89"/>
    <mergeCell ref="D89:E89"/>
    <mergeCell ref="G89:H89"/>
    <mergeCell ref="I89:J89"/>
    <mergeCell ref="A81:N81"/>
    <mergeCell ref="A82:J83"/>
    <mergeCell ref="K82:N82"/>
    <mergeCell ref="K83:N83"/>
    <mergeCell ref="B84:C85"/>
    <mergeCell ref="D84:E84"/>
    <mergeCell ref="G84:H84"/>
    <mergeCell ref="I84:J84"/>
    <mergeCell ref="K84:N85"/>
    <mergeCell ref="D85:E85"/>
    <mergeCell ref="G85:H85"/>
    <mergeCell ref="I85:J85"/>
    <mergeCell ref="B75:J75"/>
    <mergeCell ref="K75:N75"/>
    <mergeCell ref="B76:J76"/>
    <mergeCell ref="K76:N76"/>
    <mergeCell ref="B77:J77"/>
    <mergeCell ref="K77:N77"/>
    <mergeCell ref="B78:J78"/>
    <mergeCell ref="K78:N78"/>
    <mergeCell ref="A79:J79"/>
    <mergeCell ref="K79:N79"/>
    <mergeCell ref="K68:N68"/>
    <mergeCell ref="A70:N70"/>
    <mergeCell ref="A71:J72"/>
    <mergeCell ref="K71:N71"/>
    <mergeCell ref="K72:N72"/>
    <mergeCell ref="A73:A74"/>
    <mergeCell ref="B73:J73"/>
    <mergeCell ref="K73:N74"/>
    <mergeCell ref="B74:G74"/>
    <mergeCell ref="H74:J74"/>
    <mergeCell ref="K60:N60"/>
    <mergeCell ref="K61:N61"/>
    <mergeCell ref="K62:N62"/>
    <mergeCell ref="K63:N63"/>
    <mergeCell ref="K64:N64"/>
    <mergeCell ref="K65:N65"/>
    <mergeCell ref="K66:N66"/>
    <mergeCell ref="A67:J67"/>
    <mergeCell ref="K67:N67"/>
    <mergeCell ref="H53:J53"/>
    <mergeCell ref="K53:N53"/>
    <mergeCell ref="A54:G54"/>
    <mergeCell ref="H54:J54"/>
    <mergeCell ref="K54:N54"/>
    <mergeCell ref="A56:N56"/>
    <mergeCell ref="K57:N57"/>
    <mergeCell ref="K58:N58"/>
    <mergeCell ref="K59:N59"/>
    <mergeCell ref="H48:J48"/>
    <mergeCell ref="K48:N48"/>
    <mergeCell ref="H49:J49"/>
    <mergeCell ref="K49:N49"/>
    <mergeCell ref="H50:J50"/>
    <mergeCell ref="K50:N50"/>
    <mergeCell ref="H51:J51"/>
    <mergeCell ref="K51:N51"/>
    <mergeCell ref="H52:J52"/>
    <mergeCell ref="K52:N52"/>
    <mergeCell ref="H40:J40"/>
    <mergeCell ref="K40:N40"/>
    <mergeCell ref="B41:G41"/>
    <mergeCell ref="H41:J41"/>
    <mergeCell ref="K41:N41"/>
    <mergeCell ref="A42:G42"/>
    <mergeCell ref="H42:J42"/>
    <mergeCell ref="K42:N42"/>
    <mergeCell ref="A43:G43"/>
    <mergeCell ref="B40:G40"/>
    <mergeCell ref="K33:N33"/>
    <mergeCell ref="A34:J34"/>
    <mergeCell ref="K34:N34"/>
    <mergeCell ref="A35:N35"/>
    <mergeCell ref="A36:N36"/>
    <mergeCell ref="K37:N37"/>
    <mergeCell ref="A38:N38"/>
    <mergeCell ref="H39:J39"/>
    <mergeCell ref="K39:N39"/>
    <mergeCell ref="A11:N11"/>
    <mergeCell ref="A13:B14"/>
    <mergeCell ref="A16:N16"/>
    <mergeCell ref="K17:N17"/>
    <mergeCell ref="K18:N18"/>
    <mergeCell ref="A28:N28"/>
    <mergeCell ref="A29:J30"/>
    <mergeCell ref="K29:N29"/>
    <mergeCell ref="K30:N30"/>
    <mergeCell ref="K19:N19"/>
    <mergeCell ref="K20:N20"/>
    <mergeCell ref="K21:N21"/>
    <mergeCell ref="K22:N22"/>
    <mergeCell ref="K23:N23"/>
    <mergeCell ref="K24:N24"/>
    <mergeCell ref="K25:N25"/>
    <mergeCell ref="K26:N26"/>
    <mergeCell ref="A27:N27"/>
    <mergeCell ref="A1:N1"/>
    <mergeCell ref="A3:N3"/>
    <mergeCell ref="C5:D5"/>
    <mergeCell ref="E5:F5"/>
    <mergeCell ref="H5:I5"/>
    <mergeCell ref="K5:N5"/>
    <mergeCell ref="A7:C7"/>
    <mergeCell ref="D7:N7"/>
    <mergeCell ref="A9:N9"/>
    <mergeCell ref="B31:J31"/>
    <mergeCell ref="K31:N31"/>
    <mergeCell ref="B32:J32"/>
    <mergeCell ref="K32:N32"/>
    <mergeCell ref="B33:J33"/>
    <mergeCell ref="A96:A97"/>
    <mergeCell ref="A100:A101"/>
    <mergeCell ref="A92:A93"/>
    <mergeCell ref="B94:C95"/>
    <mergeCell ref="A86:A87"/>
    <mergeCell ref="A90:A91"/>
    <mergeCell ref="A98:A99"/>
    <mergeCell ref="A88:A89"/>
    <mergeCell ref="A94:A95"/>
    <mergeCell ref="A68:J68"/>
    <mergeCell ref="A44:N44"/>
    <mergeCell ref="H45:J45"/>
    <mergeCell ref="K45:N45"/>
    <mergeCell ref="H46:J46"/>
    <mergeCell ref="K46:N46"/>
    <mergeCell ref="H47:J47"/>
    <mergeCell ref="K47:N47"/>
    <mergeCell ref="A39:G39"/>
    <mergeCell ref="A84:A85"/>
  </mergeCells>
  <printOptions horizontalCentered="1"/>
  <pageMargins left="0.88" right="0.51181102362204722" top="0.78740157480314965" bottom="0.78740157480314965" header="0.31496062992125984" footer="0.31496062992125984"/>
  <pageSetup paperSize="9" scale="40"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586C2-1490-47AE-8656-C9653091C259}">
  <dimension ref="A1:S160"/>
  <sheetViews>
    <sheetView showGridLines="0" zoomScale="70" zoomScaleNormal="70" workbookViewId="0">
      <selection sqref="A1:N1"/>
    </sheetView>
  </sheetViews>
  <sheetFormatPr defaultColWidth="9.1796875" defaultRowHeight="15.5" x14ac:dyDescent="0.35"/>
  <cols>
    <col min="1" max="1" width="20.54296875" style="352" customWidth="1"/>
    <col min="2" max="2" width="16" style="352" customWidth="1"/>
    <col min="3" max="4" width="18.26953125" style="352" customWidth="1"/>
    <col min="5" max="5" width="12.81640625" style="352" customWidth="1"/>
    <col min="6" max="6" width="19.54296875" style="352" customWidth="1"/>
    <col min="7" max="7" width="21.7265625" style="352" customWidth="1"/>
    <col min="8" max="8" width="11.1796875" style="352" customWidth="1"/>
    <col min="9" max="9" width="9.1796875" style="352"/>
    <col min="10" max="10" width="10.81640625" style="352" customWidth="1"/>
    <col min="11" max="11" width="16.26953125" style="352" bestFit="1" customWidth="1"/>
    <col min="12" max="14" width="9.1796875" style="352"/>
    <col min="15" max="15" width="2.1796875" style="352" customWidth="1"/>
    <col min="16" max="16" width="5.36328125" style="352" hidden="1" customWidth="1"/>
    <col min="17" max="17" width="2.54296875" style="352" hidden="1" customWidth="1"/>
    <col min="18" max="16384" width="9.1796875" style="352"/>
  </cols>
  <sheetData>
    <row r="1" spans="1:19" s="225" customFormat="1" ht="40" customHeight="1" x14ac:dyDescent="0.35">
      <c r="A1" s="525" t="s">
        <v>337</v>
      </c>
      <c r="B1" s="525"/>
      <c r="C1" s="525"/>
      <c r="D1" s="525"/>
      <c r="E1" s="525"/>
      <c r="F1" s="525"/>
      <c r="G1" s="525"/>
      <c r="H1" s="525"/>
      <c r="I1" s="525"/>
      <c r="J1" s="525"/>
      <c r="K1" s="525"/>
      <c r="L1" s="525"/>
      <c r="M1" s="525"/>
      <c r="N1" s="525"/>
      <c r="O1" s="324"/>
      <c r="P1" s="324"/>
      <c r="Q1" s="324"/>
      <c r="R1" s="324"/>
    </row>
    <row r="2" spans="1:19" s="227" customFormat="1" ht="5.15" customHeight="1" x14ac:dyDescent="0.35">
      <c r="D2" s="226"/>
      <c r="E2" s="226"/>
      <c r="F2" s="226"/>
      <c r="G2" s="226"/>
      <c r="H2" s="226"/>
      <c r="I2" s="226"/>
      <c r="J2" s="226"/>
      <c r="K2" s="226"/>
      <c r="L2" s="226"/>
      <c r="M2" s="226"/>
      <c r="N2" s="226"/>
      <c r="O2" s="226"/>
      <c r="P2" s="226"/>
      <c r="Q2" s="226"/>
      <c r="R2" s="226"/>
    </row>
    <row r="3" spans="1:19" s="228"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325"/>
      <c r="P3" s="325"/>
      <c r="Q3" s="325"/>
      <c r="R3" s="325"/>
    </row>
    <row r="4" spans="1:19" s="230" customFormat="1" ht="5.15" customHeight="1" x14ac:dyDescent="0.35">
      <c r="D4" s="229"/>
      <c r="E4" s="229"/>
      <c r="F4" s="229"/>
      <c r="G4" s="229"/>
      <c r="H4" s="229"/>
      <c r="I4" s="229"/>
      <c r="J4" s="229"/>
      <c r="K4" s="229"/>
      <c r="L4" s="229"/>
      <c r="M4" s="229"/>
      <c r="N4" s="229"/>
      <c r="O4" s="229"/>
      <c r="P4" s="229"/>
      <c r="Q4" s="229"/>
      <c r="R4" s="326"/>
    </row>
    <row r="5" spans="1:19" s="236" customFormat="1" ht="35" customHeight="1" x14ac:dyDescent="0.35">
      <c r="A5" s="231" t="s">
        <v>245</v>
      </c>
      <c r="B5" s="264"/>
      <c r="C5" s="512" t="s">
        <v>246</v>
      </c>
      <c r="D5" s="512"/>
      <c r="E5" s="513"/>
      <c r="F5" s="513"/>
      <c r="G5" s="235" t="s">
        <v>247</v>
      </c>
      <c r="H5" s="549"/>
      <c r="I5" s="549"/>
      <c r="J5" s="235" t="s">
        <v>248</v>
      </c>
      <c r="K5" s="833"/>
      <c r="L5" s="833"/>
      <c r="M5" s="833"/>
      <c r="N5" s="833"/>
    </row>
    <row r="6" spans="1:19" s="239" customFormat="1" ht="5.15" customHeight="1" x14ac:dyDescent="0.35">
      <c r="A6" s="237"/>
      <c r="B6" s="237"/>
      <c r="C6" s="237"/>
      <c r="D6" s="237"/>
      <c r="E6" s="238"/>
      <c r="F6" s="238"/>
      <c r="G6" s="238"/>
      <c r="H6" s="238"/>
      <c r="I6" s="238"/>
      <c r="J6" s="238"/>
      <c r="K6" s="238"/>
      <c r="L6" s="238"/>
      <c r="M6" s="238"/>
      <c r="N6" s="238"/>
      <c r="O6" s="238"/>
      <c r="P6" s="238"/>
      <c r="Q6" s="238"/>
      <c r="R6" s="238"/>
    </row>
    <row r="7" spans="1:19" s="236" customFormat="1" ht="30" customHeight="1" x14ac:dyDescent="0.35">
      <c r="A7" s="510" t="s">
        <v>249</v>
      </c>
      <c r="B7" s="511"/>
      <c r="C7" s="671"/>
      <c r="D7" s="527"/>
      <c r="E7" s="527"/>
      <c r="F7" s="527"/>
      <c r="G7" s="527"/>
      <c r="H7" s="527"/>
      <c r="I7" s="527"/>
      <c r="J7" s="527"/>
      <c r="K7" s="527"/>
      <c r="L7" s="527"/>
      <c r="M7" s="527"/>
      <c r="N7" s="527"/>
      <c r="O7" s="328"/>
      <c r="P7" s="328"/>
      <c r="Q7" s="328"/>
    </row>
    <row r="8" spans="1:19" s="239" customFormat="1" ht="5.15" customHeight="1" x14ac:dyDescent="0.35">
      <c r="A8" s="237"/>
      <c r="B8" s="237"/>
      <c r="C8" s="237"/>
      <c r="D8" s="237"/>
      <c r="E8" s="238"/>
      <c r="F8" s="238"/>
      <c r="G8" s="238"/>
      <c r="H8" s="238"/>
      <c r="I8" s="238"/>
      <c r="J8" s="238"/>
      <c r="K8" s="238"/>
      <c r="L8" s="238"/>
      <c r="M8" s="238"/>
      <c r="N8" s="238"/>
      <c r="O8" s="238"/>
      <c r="P8" s="238"/>
      <c r="Q8" s="238"/>
      <c r="R8" s="238"/>
    </row>
    <row r="9" spans="1:19" s="240" customFormat="1" ht="39.5" customHeight="1" x14ac:dyDescent="0.35">
      <c r="A9" s="831" t="s">
        <v>129</v>
      </c>
      <c r="B9" s="831"/>
      <c r="C9" s="831"/>
      <c r="D9" s="831"/>
      <c r="E9" s="831"/>
      <c r="F9" s="831"/>
      <c r="G9" s="831"/>
      <c r="H9" s="831"/>
      <c r="I9" s="831"/>
      <c r="J9" s="831"/>
      <c r="K9" s="831"/>
      <c r="L9" s="831"/>
      <c r="M9" s="831"/>
      <c r="N9" s="831"/>
      <c r="O9" s="329"/>
      <c r="P9" s="329"/>
      <c r="Q9" s="329"/>
      <c r="R9" s="329"/>
    </row>
    <row r="10" spans="1:19" s="230" customFormat="1" ht="5" customHeight="1" x14ac:dyDescent="0.35">
      <c r="A10" s="229"/>
      <c r="B10" s="229"/>
      <c r="C10" s="229"/>
      <c r="D10" s="229"/>
      <c r="E10" s="229"/>
      <c r="F10" s="229"/>
      <c r="G10" s="229"/>
      <c r="H10" s="229"/>
      <c r="I10" s="229"/>
      <c r="J10" s="229"/>
      <c r="K10" s="229"/>
      <c r="L10" s="229"/>
      <c r="M10" s="229"/>
      <c r="N10" s="229"/>
      <c r="O10" s="229"/>
      <c r="P10" s="229"/>
      <c r="Q10" s="229"/>
      <c r="R10" s="326"/>
    </row>
    <row r="11" spans="1:19" s="240" customFormat="1" ht="34.5" customHeight="1" x14ac:dyDescent="0.35">
      <c r="A11" s="832" t="s">
        <v>272</v>
      </c>
      <c r="B11" s="832"/>
      <c r="C11" s="832"/>
      <c r="D11" s="832"/>
      <c r="E11" s="832"/>
      <c r="F11" s="832"/>
      <c r="G11" s="832"/>
      <c r="H11" s="832"/>
      <c r="I11" s="832"/>
      <c r="J11" s="832"/>
      <c r="K11" s="832"/>
      <c r="L11" s="832"/>
      <c r="M11" s="832"/>
      <c r="N11" s="832"/>
      <c r="O11" s="329"/>
      <c r="P11" s="329"/>
      <c r="Q11" s="329"/>
      <c r="R11" s="329"/>
    </row>
    <row r="12" spans="1:19" s="230" customFormat="1" ht="5" customHeight="1" x14ac:dyDescent="0.35">
      <c r="A12" s="229"/>
      <c r="B12" s="229"/>
      <c r="C12" s="229"/>
      <c r="D12" s="229"/>
      <c r="E12" s="229"/>
      <c r="F12" s="229"/>
      <c r="G12" s="229"/>
      <c r="H12" s="229"/>
      <c r="I12" s="229"/>
      <c r="J12" s="229"/>
      <c r="K12" s="229"/>
      <c r="L12" s="229"/>
      <c r="M12" s="229"/>
      <c r="N12" s="229"/>
      <c r="O12" s="229"/>
      <c r="P12" s="229"/>
      <c r="Q12" s="229"/>
      <c r="R12" s="326"/>
    </row>
    <row r="13" spans="1:19" s="240" customFormat="1" ht="28" customHeight="1" x14ac:dyDescent="0.35">
      <c r="A13" s="827" t="s">
        <v>308</v>
      </c>
      <c r="B13" s="828"/>
      <c r="C13" s="241" t="s">
        <v>252</v>
      </c>
      <c r="D13" s="242">
        <v>5</v>
      </c>
      <c r="E13" s="243"/>
      <c r="F13" s="243"/>
      <c r="G13" s="243"/>
      <c r="H13" s="243"/>
      <c r="I13" s="243"/>
      <c r="O13" s="298"/>
      <c r="P13" s="229"/>
      <c r="Q13" s="298"/>
      <c r="R13" s="342"/>
      <c r="S13" s="299"/>
    </row>
    <row r="14" spans="1:19" s="240" customFormat="1" ht="28" customHeight="1" x14ac:dyDescent="0.35">
      <c r="A14" s="829"/>
      <c r="B14" s="830"/>
      <c r="C14" s="241" t="s">
        <v>253</v>
      </c>
      <c r="D14" s="242">
        <f>D13*12</f>
        <v>60</v>
      </c>
      <c r="E14" s="243"/>
      <c r="F14" s="243"/>
      <c r="G14" s="243"/>
      <c r="H14" s="243"/>
      <c r="I14" s="243"/>
      <c r="O14" s="298"/>
      <c r="P14" s="229"/>
      <c r="Q14" s="298"/>
      <c r="R14" s="342"/>
      <c r="S14" s="299"/>
    </row>
    <row r="15" spans="1:19" s="240" customFormat="1" ht="5.5" customHeight="1" x14ac:dyDescent="0.35">
      <c r="A15" s="343"/>
      <c r="B15" s="343"/>
      <c r="C15" s="344"/>
      <c r="D15" s="244"/>
      <c r="E15" s="345"/>
      <c r="F15" s="345"/>
      <c r="G15" s="345"/>
      <c r="H15" s="345"/>
      <c r="I15" s="345"/>
      <c r="O15" s="298"/>
      <c r="P15" s="298"/>
      <c r="Q15" s="298"/>
      <c r="R15" s="346"/>
      <c r="S15" s="299"/>
    </row>
    <row r="16" spans="1:19" s="240" customFormat="1" ht="34.5" customHeight="1" x14ac:dyDescent="0.35">
      <c r="A16" s="788" t="s">
        <v>268</v>
      </c>
      <c r="B16" s="788"/>
      <c r="C16" s="788"/>
      <c r="D16" s="788"/>
      <c r="E16" s="788"/>
      <c r="F16" s="788"/>
      <c r="G16" s="788"/>
      <c r="H16" s="788"/>
      <c r="I16" s="788"/>
      <c r="J16" s="788"/>
      <c r="K16" s="788"/>
      <c r="L16" s="788"/>
      <c r="M16" s="788"/>
      <c r="N16" s="788"/>
      <c r="O16" s="329"/>
      <c r="P16" s="329"/>
      <c r="Q16" s="329"/>
      <c r="R16" s="329"/>
    </row>
    <row r="17" spans="1:14" s="350" customFormat="1" ht="20" customHeight="1" x14ac:dyDescent="0.35">
      <c r="A17" s="321" t="s">
        <v>19</v>
      </c>
      <c r="B17" s="388" t="s">
        <v>60</v>
      </c>
      <c r="C17" s="393"/>
      <c r="D17" s="393"/>
      <c r="E17" s="393"/>
      <c r="F17" s="393"/>
      <c r="G17" s="393"/>
      <c r="H17" s="393"/>
      <c r="I17" s="393"/>
      <c r="J17" s="394"/>
      <c r="K17" s="690" t="s">
        <v>269</v>
      </c>
      <c r="L17" s="690"/>
      <c r="M17" s="690"/>
      <c r="N17" s="690"/>
    </row>
    <row r="18" spans="1:14" s="350" customFormat="1" ht="30" customHeight="1" x14ac:dyDescent="0.35">
      <c r="A18" s="321" t="s">
        <v>21</v>
      </c>
      <c r="B18" s="384" t="s">
        <v>270</v>
      </c>
      <c r="C18" s="385"/>
      <c r="D18" s="385"/>
      <c r="E18" s="385"/>
      <c r="F18" s="385"/>
      <c r="G18" s="385"/>
      <c r="H18" s="385"/>
      <c r="I18" s="385"/>
      <c r="J18" s="386"/>
      <c r="K18" s="749">
        <f>'Postos e CCT'!H36</f>
        <v>0</v>
      </c>
      <c r="L18" s="749"/>
      <c r="M18" s="749"/>
      <c r="N18" s="749"/>
    </row>
    <row r="19" spans="1:14" s="350" customFormat="1" ht="20" customHeight="1" x14ac:dyDescent="0.35">
      <c r="A19" s="341" t="s">
        <v>23</v>
      </c>
      <c r="B19" s="388" t="s">
        <v>61</v>
      </c>
      <c r="C19" s="389"/>
      <c r="D19" s="390"/>
      <c r="E19" s="390"/>
      <c r="F19" s="390"/>
      <c r="G19" s="390"/>
      <c r="H19" s="390"/>
      <c r="I19" s="390"/>
      <c r="J19" s="391"/>
      <c r="K19" s="792">
        <f>'Postos e CCT'!N36</f>
        <v>0</v>
      </c>
      <c r="L19" s="541"/>
      <c r="M19" s="541"/>
      <c r="N19" s="541"/>
    </row>
    <row r="20" spans="1:14" s="350" customFormat="1" ht="20" customHeight="1" x14ac:dyDescent="0.35">
      <c r="A20" s="341" t="s">
        <v>25</v>
      </c>
      <c r="B20" s="388" t="s">
        <v>62</v>
      </c>
      <c r="C20" s="389"/>
      <c r="D20" s="393"/>
      <c r="E20" s="393"/>
      <c r="F20" s="393"/>
      <c r="G20" s="393"/>
      <c r="H20" s="393"/>
      <c r="I20" s="393"/>
      <c r="J20" s="394"/>
      <c r="K20" s="792">
        <f>'Postos e CCT'!K36</f>
        <v>0</v>
      </c>
      <c r="L20" s="541"/>
      <c r="M20" s="541"/>
      <c r="N20" s="541"/>
    </row>
    <row r="21" spans="1:14" s="350" customFormat="1" ht="20" customHeight="1" x14ac:dyDescent="0.35">
      <c r="A21" s="341" t="s">
        <v>27</v>
      </c>
      <c r="B21" s="388" t="s">
        <v>271</v>
      </c>
      <c r="C21" s="389"/>
      <c r="D21" s="393"/>
      <c r="E21" s="393"/>
      <c r="F21" s="393"/>
      <c r="G21" s="393"/>
      <c r="H21" s="393"/>
      <c r="I21" s="393"/>
      <c r="J21" s="394"/>
      <c r="K21" s="835">
        <f>'Postos e CCT'!I16</f>
        <v>40</v>
      </c>
      <c r="L21" s="835"/>
      <c r="M21" s="835"/>
      <c r="N21" s="792"/>
    </row>
    <row r="22" spans="1:14" s="350" customFormat="1" ht="20" customHeight="1" x14ac:dyDescent="0.35">
      <c r="A22" s="341" t="s">
        <v>29</v>
      </c>
      <c r="B22" s="388" t="s">
        <v>63</v>
      </c>
      <c r="C22" s="389"/>
      <c r="D22" s="393"/>
      <c r="E22" s="393"/>
      <c r="F22" s="393"/>
      <c r="G22" s="393"/>
      <c r="H22" s="393"/>
      <c r="I22" s="393"/>
      <c r="J22" s="394"/>
      <c r="K22" s="792" t="str">
        <f>'Postos e CCT'!I15</f>
        <v>4141-05</v>
      </c>
      <c r="L22" s="541"/>
      <c r="M22" s="541"/>
      <c r="N22" s="541"/>
    </row>
    <row r="23" spans="1:14" s="350" customFormat="1" ht="20" customHeight="1" x14ac:dyDescent="0.35">
      <c r="A23" s="341" t="s">
        <v>31</v>
      </c>
      <c r="B23" s="388" t="s">
        <v>64</v>
      </c>
      <c r="C23" s="389"/>
      <c r="D23" s="393"/>
      <c r="E23" s="393"/>
      <c r="F23" s="393"/>
      <c r="G23" s="393"/>
      <c r="H23" s="393"/>
      <c r="I23" s="393"/>
      <c r="J23" s="394"/>
      <c r="K23" s="792">
        <f>'Postos e CCT'!O36</f>
        <v>0</v>
      </c>
      <c r="L23" s="541"/>
      <c r="M23" s="541"/>
      <c r="N23" s="541"/>
    </row>
    <row r="24" spans="1:14" s="350" customFormat="1" ht="20" customHeight="1" x14ac:dyDescent="0.35">
      <c r="A24" s="396" t="s">
        <v>33</v>
      </c>
      <c r="B24" s="388" t="s">
        <v>65</v>
      </c>
      <c r="C24" s="389"/>
      <c r="D24" s="393"/>
      <c r="E24" s="393"/>
      <c r="F24" s="393"/>
      <c r="G24" s="393"/>
      <c r="H24" s="393"/>
      <c r="I24" s="393"/>
      <c r="J24" s="394"/>
      <c r="K24" s="713">
        <f>'Postos e CCT'!P36</f>
        <v>0</v>
      </c>
      <c r="L24" s="533"/>
      <c r="M24" s="533"/>
      <c r="N24" s="533"/>
    </row>
    <row r="25" spans="1:14" ht="20" customHeight="1" x14ac:dyDescent="0.35">
      <c r="A25" s="341" t="s">
        <v>53</v>
      </c>
      <c r="B25" s="388" t="s">
        <v>67</v>
      </c>
      <c r="C25" s="73"/>
      <c r="D25" s="393"/>
      <c r="E25" s="393"/>
      <c r="F25" s="393"/>
      <c r="G25" s="393"/>
      <c r="H25" s="393"/>
      <c r="I25" s="393"/>
      <c r="J25" s="394"/>
      <c r="K25" s="793" t="s">
        <v>141</v>
      </c>
      <c r="L25" s="696"/>
      <c r="M25" s="696"/>
      <c r="N25" s="696"/>
    </row>
    <row r="26" spans="1:14" ht="20" customHeight="1" x14ac:dyDescent="0.35">
      <c r="A26" s="341" t="s">
        <v>55</v>
      </c>
      <c r="B26" s="388" t="s">
        <v>68</v>
      </c>
      <c r="C26" s="73"/>
      <c r="D26" s="390"/>
      <c r="E26" s="390"/>
      <c r="F26" s="390"/>
      <c r="G26" s="390"/>
      <c r="H26" s="390"/>
      <c r="I26" s="390"/>
      <c r="J26" s="391"/>
      <c r="K26" s="794">
        <f>'Postos e CCT'!I26</f>
        <v>2</v>
      </c>
      <c r="L26" s="541"/>
      <c r="M26" s="541"/>
      <c r="N26" s="541"/>
    </row>
    <row r="27" spans="1:14" ht="8.25" customHeight="1" x14ac:dyDescent="0.3">
      <c r="A27" s="790"/>
      <c r="B27" s="789"/>
      <c r="C27" s="789"/>
      <c r="D27" s="789"/>
      <c r="E27" s="789"/>
      <c r="F27" s="789"/>
      <c r="G27" s="789"/>
      <c r="H27" s="789"/>
      <c r="I27" s="789"/>
      <c r="J27" s="789"/>
      <c r="K27" s="790"/>
      <c r="L27" s="790"/>
      <c r="M27" s="790"/>
      <c r="N27" s="790"/>
    </row>
    <row r="28" spans="1:14" ht="23.5" customHeight="1" x14ac:dyDescent="0.35">
      <c r="A28" s="791" t="s">
        <v>69</v>
      </c>
      <c r="B28" s="791"/>
      <c r="C28" s="791"/>
      <c r="D28" s="791"/>
      <c r="E28" s="791"/>
      <c r="F28" s="791"/>
      <c r="G28" s="791"/>
      <c r="H28" s="791"/>
      <c r="I28" s="791"/>
      <c r="J28" s="791"/>
      <c r="K28" s="791"/>
      <c r="L28" s="791"/>
      <c r="M28" s="791"/>
      <c r="N28" s="791"/>
    </row>
    <row r="29" spans="1:14" ht="25" customHeight="1" x14ac:dyDescent="0.35">
      <c r="A29" s="798"/>
      <c r="B29" s="798"/>
      <c r="C29" s="798"/>
      <c r="D29" s="798"/>
      <c r="E29" s="798"/>
      <c r="F29" s="798"/>
      <c r="G29" s="798"/>
      <c r="H29" s="798"/>
      <c r="I29" s="798"/>
      <c r="J29" s="798"/>
      <c r="K29" s="690" t="s">
        <v>262</v>
      </c>
      <c r="L29" s="690"/>
      <c r="M29" s="690"/>
      <c r="N29" s="690"/>
    </row>
    <row r="30" spans="1:14" ht="19.5" customHeight="1" x14ac:dyDescent="0.35">
      <c r="A30" s="798"/>
      <c r="B30" s="798"/>
      <c r="C30" s="798"/>
      <c r="D30" s="798"/>
      <c r="E30" s="798"/>
      <c r="F30" s="798"/>
      <c r="G30" s="798"/>
      <c r="H30" s="798"/>
      <c r="I30" s="798"/>
      <c r="J30" s="798"/>
      <c r="K30" s="706" t="s">
        <v>70</v>
      </c>
      <c r="L30" s="706"/>
      <c r="M30" s="706"/>
      <c r="N30" s="706"/>
    </row>
    <row r="31" spans="1:14" ht="20" customHeight="1" x14ac:dyDescent="0.35">
      <c r="A31" s="397" t="s">
        <v>19</v>
      </c>
      <c r="B31" s="795" t="s">
        <v>164</v>
      </c>
      <c r="C31" s="796"/>
      <c r="D31" s="796"/>
      <c r="E31" s="796"/>
      <c r="F31" s="796"/>
      <c r="G31" s="796"/>
      <c r="H31" s="796"/>
      <c r="I31" s="796"/>
      <c r="J31" s="797"/>
      <c r="K31" s="533">
        <f>K24</f>
        <v>0</v>
      </c>
      <c r="L31" s="533"/>
      <c r="M31" s="533"/>
      <c r="N31" s="533"/>
    </row>
    <row r="32" spans="1:14" ht="20" customHeight="1" x14ac:dyDescent="0.35">
      <c r="A32" s="284" t="s">
        <v>21</v>
      </c>
      <c r="B32" s="799" t="s">
        <v>71</v>
      </c>
      <c r="C32" s="799"/>
      <c r="D32" s="799"/>
      <c r="E32" s="799"/>
      <c r="F32" s="799"/>
      <c r="G32" s="799"/>
      <c r="H32" s="799"/>
      <c r="I32" s="799"/>
      <c r="J32" s="799"/>
      <c r="K32" s="575"/>
      <c r="L32" s="575"/>
      <c r="M32" s="575"/>
      <c r="N32" s="575"/>
    </row>
    <row r="33" spans="1:14" ht="20" customHeight="1" x14ac:dyDescent="0.35">
      <c r="A33" s="284" t="s">
        <v>23</v>
      </c>
      <c r="B33" s="799" t="s">
        <v>71</v>
      </c>
      <c r="C33" s="799"/>
      <c r="D33" s="799"/>
      <c r="E33" s="799"/>
      <c r="F33" s="799"/>
      <c r="G33" s="799"/>
      <c r="H33" s="799"/>
      <c r="I33" s="799"/>
      <c r="J33" s="799"/>
      <c r="K33" s="575"/>
      <c r="L33" s="575"/>
      <c r="M33" s="575"/>
      <c r="N33" s="575"/>
    </row>
    <row r="34" spans="1:14" ht="23.5" customHeight="1" x14ac:dyDescent="0.35">
      <c r="A34" s="800" t="s">
        <v>72</v>
      </c>
      <c r="B34" s="801"/>
      <c r="C34" s="801"/>
      <c r="D34" s="801"/>
      <c r="E34" s="801"/>
      <c r="F34" s="801"/>
      <c r="G34" s="801"/>
      <c r="H34" s="801"/>
      <c r="I34" s="801"/>
      <c r="J34" s="734"/>
      <c r="K34" s="762">
        <f>ROUND(SUM(K31:N33),2)</f>
        <v>0</v>
      </c>
      <c r="L34" s="762"/>
      <c r="M34" s="762"/>
      <c r="N34" s="762"/>
    </row>
    <row r="35" spans="1:14" ht="7.5" customHeight="1" x14ac:dyDescent="0.3">
      <c r="A35" s="789"/>
      <c r="B35" s="789"/>
      <c r="C35" s="789"/>
      <c r="D35" s="789"/>
      <c r="E35" s="789"/>
      <c r="F35" s="789"/>
      <c r="G35" s="789"/>
      <c r="H35" s="789"/>
      <c r="I35" s="789"/>
      <c r="J35" s="789"/>
      <c r="K35" s="790"/>
      <c r="L35" s="790"/>
      <c r="M35" s="790"/>
      <c r="N35" s="790"/>
    </row>
    <row r="36" spans="1:14" ht="23.5" customHeight="1" x14ac:dyDescent="0.35">
      <c r="A36" s="735" t="s">
        <v>73</v>
      </c>
      <c r="B36" s="735"/>
      <c r="C36" s="735"/>
      <c r="D36" s="735"/>
      <c r="E36" s="735"/>
      <c r="F36" s="735"/>
      <c r="G36" s="735"/>
      <c r="H36" s="735"/>
      <c r="I36" s="735"/>
      <c r="J36" s="735"/>
      <c r="K36" s="735"/>
      <c r="L36" s="735"/>
      <c r="M36" s="735"/>
      <c r="N36" s="735"/>
    </row>
    <row r="37" spans="1:14" ht="25" customHeight="1" x14ac:dyDescent="0.35">
      <c r="A37" s="398"/>
      <c r="B37" s="399"/>
      <c r="C37" s="399"/>
      <c r="D37" s="399"/>
      <c r="E37" s="399"/>
      <c r="F37" s="399"/>
      <c r="G37" s="4"/>
      <c r="H37" s="4"/>
      <c r="I37" s="4"/>
      <c r="J37" s="4"/>
      <c r="K37" s="804" t="s">
        <v>262</v>
      </c>
      <c r="L37" s="804"/>
      <c r="M37" s="804"/>
      <c r="N37" s="804"/>
    </row>
    <row r="38" spans="1:14" ht="20" customHeight="1" x14ac:dyDescent="0.35">
      <c r="A38" s="730" t="s">
        <v>74</v>
      </c>
      <c r="B38" s="730"/>
      <c r="C38" s="730"/>
      <c r="D38" s="730"/>
      <c r="E38" s="730"/>
      <c r="F38" s="730"/>
      <c r="G38" s="730"/>
      <c r="H38" s="730"/>
      <c r="I38" s="730"/>
      <c r="J38" s="730"/>
      <c r="K38" s="730"/>
      <c r="L38" s="730"/>
      <c r="M38" s="730"/>
      <c r="N38" s="730"/>
    </row>
    <row r="39" spans="1:14" ht="20" customHeight="1" x14ac:dyDescent="0.35">
      <c r="A39" s="743"/>
      <c r="B39" s="743"/>
      <c r="C39" s="743"/>
      <c r="D39" s="743"/>
      <c r="E39" s="743"/>
      <c r="F39" s="743"/>
      <c r="G39" s="743"/>
      <c r="H39" s="706" t="s">
        <v>43</v>
      </c>
      <c r="I39" s="706"/>
      <c r="J39" s="706"/>
      <c r="K39" s="706" t="s">
        <v>70</v>
      </c>
      <c r="L39" s="706"/>
      <c r="M39" s="706"/>
      <c r="N39" s="706"/>
    </row>
    <row r="40" spans="1:14" ht="20" customHeight="1" x14ac:dyDescent="0.35">
      <c r="A40" s="397" t="s">
        <v>19</v>
      </c>
      <c r="B40" s="840" t="s">
        <v>75</v>
      </c>
      <c r="C40" s="840"/>
      <c r="D40" s="840"/>
      <c r="E40" s="840"/>
      <c r="F40" s="840"/>
      <c r="G40" s="840"/>
      <c r="H40" s="703">
        <v>8.3299999999999999E-2</v>
      </c>
      <c r="I40" s="703"/>
      <c r="J40" s="703"/>
      <c r="K40" s="533">
        <f>ROUND($H$40*K34,2)</f>
        <v>0</v>
      </c>
      <c r="L40" s="533"/>
      <c r="M40" s="533"/>
      <c r="N40" s="533"/>
    </row>
    <row r="41" spans="1:14" ht="20" customHeight="1" x14ac:dyDescent="0.35">
      <c r="A41" s="321" t="s">
        <v>21</v>
      </c>
      <c r="B41" s="840" t="s">
        <v>76</v>
      </c>
      <c r="C41" s="840"/>
      <c r="D41" s="840"/>
      <c r="E41" s="840"/>
      <c r="F41" s="840"/>
      <c r="G41" s="840"/>
      <c r="H41" s="839">
        <v>3.0249999999999999E-2</v>
      </c>
      <c r="I41" s="839"/>
      <c r="J41" s="839"/>
      <c r="K41" s="533">
        <f>ROUND($H$41*K34,2)</f>
        <v>0</v>
      </c>
      <c r="L41" s="533"/>
      <c r="M41" s="533"/>
      <c r="N41" s="533"/>
    </row>
    <row r="42" spans="1:14" ht="20" customHeight="1" x14ac:dyDescent="0.35">
      <c r="A42" s="837" t="s">
        <v>77</v>
      </c>
      <c r="B42" s="837"/>
      <c r="C42" s="837"/>
      <c r="D42" s="837"/>
      <c r="E42" s="837"/>
      <c r="F42" s="837"/>
      <c r="G42" s="837"/>
      <c r="H42" s="838">
        <f>SUM(H40:J41)</f>
        <v>0.11355</v>
      </c>
      <c r="I42" s="838"/>
      <c r="J42" s="838"/>
      <c r="K42" s="836">
        <f>ROUND(SUM(K40:N41),2)</f>
        <v>0</v>
      </c>
      <c r="L42" s="836"/>
      <c r="M42" s="836"/>
      <c r="N42" s="836"/>
    </row>
    <row r="43" spans="1:14" ht="7.5" customHeight="1" x14ac:dyDescent="0.35">
      <c r="A43" s="785"/>
      <c r="B43" s="786"/>
      <c r="C43" s="786"/>
      <c r="D43" s="786"/>
      <c r="E43" s="786"/>
      <c r="F43" s="787"/>
      <c r="G43" s="786"/>
      <c r="H43" s="400"/>
      <c r="I43" s="400"/>
      <c r="J43" s="4"/>
      <c r="K43" s="400"/>
      <c r="L43" s="4"/>
      <c r="M43" s="4"/>
      <c r="N43" s="400"/>
    </row>
    <row r="44" spans="1:14" s="354" customFormat="1" ht="20" customHeight="1" x14ac:dyDescent="0.35">
      <c r="A44" s="730" t="s">
        <v>78</v>
      </c>
      <c r="B44" s="730"/>
      <c r="C44" s="730"/>
      <c r="D44" s="730"/>
      <c r="E44" s="730"/>
      <c r="F44" s="730"/>
      <c r="G44" s="730"/>
      <c r="H44" s="730"/>
      <c r="I44" s="730"/>
      <c r="J44" s="730"/>
      <c r="K44" s="730"/>
      <c r="L44" s="730"/>
      <c r="M44" s="730"/>
      <c r="N44" s="730"/>
    </row>
    <row r="45" spans="1:14" s="354" customFormat="1" ht="20" customHeight="1" x14ac:dyDescent="0.35">
      <c r="A45" s="401"/>
      <c r="B45" s="402"/>
      <c r="C45" s="402"/>
      <c r="D45" s="402"/>
      <c r="E45" s="403"/>
      <c r="F45" s="403"/>
      <c r="G45" s="404"/>
      <c r="H45" s="706" t="s">
        <v>43</v>
      </c>
      <c r="I45" s="706"/>
      <c r="J45" s="706"/>
      <c r="K45" s="706" t="s">
        <v>70</v>
      </c>
      <c r="L45" s="706"/>
      <c r="M45" s="706"/>
      <c r="N45" s="706"/>
    </row>
    <row r="46" spans="1:14" s="354" customFormat="1" ht="20" customHeight="1" x14ac:dyDescent="0.35">
      <c r="A46" s="405" t="s">
        <v>19</v>
      </c>
      <c r="B46" s="406" t="s">
        <v>20</v>
      </c>
      <c r="C46" s="407"/>
      <c r="D46" s="407"/>
      <c r="E46" s="407"/>
      <c r="F46" s="407"/>
      <c r="G46" s="408"/>
      <c r="H46" s="773">
        <v>0.2</v>
      </c>
      <c r="I46" s="773"/>
      <c r="J46" s="773"/>
      <c r="K46" s="615">
        <f t="shared" ref="K46:K53" si="0">ROUND(H46*$K$34,2)</f>
        <v>0</v>
      </c>
      <c r="L46" s="615"/>
      <c r="M46" s="615"/>
      <c r="N46" s="615"/>
    </row>
    <row r="47" spans="1:14" s="354" customFormat="1" ht="20" customHeight="1" x14ac:dyDescent="0.35">
      <c r="A47" s="409" t="s">
        <v>21</v>
      </c>
      <c r="B47" s="406" t="s">
        <v>22</v>
      </c>
      <c r="C47" s="403"/>
      <c r="D47" s="407"/>
      <c r="E47" s="395"/>
      <c r="F47" s="395"/>
      <c r="G47" s="392"/>
      <c r="H47" s="773">
        <v>2.5000000000000001E-2</v>
      </c>
      <c r="I47" s="773"/>
      <c r="J47" s="773"/>
      <c r="K47" s="615">
        <f t="shared" si="0"/>
        <v>0</v>
      </c>
      <c r="L47" s="615"/>
      <c r="M47" s="615"/>
      <c r="N47" s="615"/>
    </row>
    <row r="48" spans="1:14" s="354" customFormat="1" ht="20" customHeight="1" x14ac:dyDescent="0.35">
      <c r="A48" s="359" t="s">
        <v>23</v>
      </c>
      <c r="B48" s="358" t="s">
        <v>24</v>
      </c>
      <c r="C48" s="357"/>
      <c r="D48" s="362"/>
      <c r="E48" s="360"/>
      <c r="F48" s="360"/>
      <c r="G48" s="361"/>
      <c r="H48" s="811"/>
      <c r="I48" s="811"/>
      <c r="J48" s="811"/>
      <c r="K48" s="615">
        <f t="shared" si="0"/>
        <v>0</v>
      </c>
      <c r="L48" s="615"/>
      <c r="M48" s="615"/>
      <c r="N48" s="615"/>
    </row>
    <row r="49" spans="1:14" s="354" customFormat="1" ht="20" customHeight="1" x14ac:dyDescent="0.35">
      <c r="A49" s="409" t="s">
        <v>25</v>
      </c>
      <c r="B49" s="406" t="s">
        <v>26</v>
      </c>
      <c r="C49" s="403"/>
      <c r="D49" s="407"/>
      <c r="E49" s="395"/>
      <c r="F49" s="395"/>
      <c r="G49" s="392"/>
      <c r="H49" s="773">
        <v>1.4999999999999999E-2</v>
      </c>
      <c r="I49" s="773"/>
      <c r="J49" s="773"/>
      <c r="K49" s="615">
        <f t="shared" si="0"/>
        <v>0</v>
      </c>
      <c r="L49" s="615"/>
      <c r="M49" s="615"/>
      <c r="N49" s="615"/>
    </row>
    <row r="50" spans="1:14" s="354" customFormat="1" ht="20" customHeight="1" x14ac:dyDescent="0.35">
      <c r="A50" s="409" t="s">
        <v>27</v>
      </c>
      <c r="B50" s="406" t="s">
        <v>28</v>
      </c>
      <c r="C50" s="403"/>
      <c r="D50" s="407"/>
      <c r="E50" s="395"/>
      <c r="F50" s="395"/>
      <c r="G50" s="392"/>
      <c r="H50" s="773">
        <v>0.01</v>
      </c>
      <c r="I50" s="773"/>
      <c r="J50" s="773"/>
      <c r="K50" s="615">
        <f t="shared" si="0"/>
        <v>0</v>
      </c>
      <c r="L50" s="615"/>
      <c r="M50" s="615"/>
      <c r="N50" s="615"/>
    </row>
    <row r="51" spans="1:14" s="354" customFormat="1" ht="20" customHeight="1" x14ac:dyDescent="0.35">
      <c r="A51" s="409" t="s">
        <v>29</v>
      </c>
      <c r="B51" s="406" t="s">
        <v>30</v>
      </c>
      <c r="C51" s="403"/>
      <c r="D51" s="407"/>
      <c r="E51" s="395"/>
      <c r="F51" s="395"/>
      <c r="G51" s="392"/>
      <c r="H51" s="773">
        <v>6.0000000000000001E-3</v>
      </c>
      <c r="I51" s="773"/>
      <c r="J51" s="773"/>
      <c r="K51" s="615">
        <f t="shared" si="0"/>
        <v>0</v>
      </c>
      <c r="L51" s="615"/>
      <c r="M51" s="615"/>
      <c r="N51" s="615"/>
    </row>
    <row r="52" spans="1:14" s="354" customFormat="1" ht="20" customHeight="1" x14ac:dyDescent="0.35">
      <c r="A52" s="409" t="s">
        <v>31</v>
      </c>
      <c r="B52" s="406" t="s">
        <v>32</v>
      </c>
      <c r="C52" s="403"/>
      <c r="D52" s="407"/>
      <c r="E52" s="395"/>
      <c r="F52" s="395"/>
      <c r="G52" s="392"/>
      <c r="H52" s="773">
        <v>2E-3</v>
      </c>
      <c r="I52" s="773"/>
      <c r="J52" s="773"/>
      <c r="K52" s="615">
        <f t="shared" si="0"/>
        <v>0</v>
      </c>
      <c r="L52" s="615"/>
      <c r="M52" s="615"/>
      <c r="N52" s="615"/>
    </row>
    <row r="53" spans="1:14" s="354" customFormat="1" ht="20" customHeight="1" x14ac:dyDescent="0.35">
      <c r="A53" s="409" t="s">
        <v>33</v>
      </c>
      <c r="B53" s="406" t="s">
        <v>34</v>
      </c>
      <c r="C53" s="403"/>
      <c r="D53" s="407"/>
      <c r="E53" s="395"/>
      <c r="F53" s="395"/>
      <c r="G53" s="392"/>
      <c r="H53" s="773">
        <v>0.08</v>
      </c>
      <c r="I53" s="773"/>
      <c r="J53" s="773"/>
      <c r="K53" s="615">
        <f t="shared" si="0"/>
        <v>0</v>
      </c>
      <c r="L53" s="615"/>
      <c r="M53" s="615"/>
      <c r="N53" s="615"/>
    </row>
    <row r="54" spans="1:14" s="354" customFormat="1" ht="20" customHeight="1" x14ac:dyDescent="0.35">
      <c r="A54" s="777" t="s">
        <v>79</v>
      </c>
      <c r="B54" s="778"/>
      <c r="C54" s="778"/>
      <c r="D54" s="778"/>
      <c r="E54" s="778"/>
      <c r="F54" s="778"/>
      <c r="G54" s="779"/>
      <c r="H54" s="774">
        <f>SUM(H46:J53)</f>
        <v>0.33800000000000002</v>
      </c>
      <c r="I54" s="775"/>
      <c r="J54" s="776"/>
      <c r="K54" s="770">
        <f>ROUND(SUM(K46:N53),2)</f>
        <v>0</v>
      </c>
      <c r="L54" s="771"/>
      <c r="M54" s="771"/>
      <c r="N54" s="772"/>
    </row>
    <row r="55" spans="1:14" ht="8.25" customHeight="1" x14ac:dyDescent="0.35">
      <c r="A55" s="410"/>
      <c r="B55" s="411"/>
      <c r="C55" s="411"/>
      <c r="D55" s="411"/>
      <c r="E55" s="411"/>
      <c r="F55" s="411"/>
      <c r="G55" s="411"/>
      <c r="H55" s="4"/>
      <c r="I55" s="4"/>
      <c r="J55" s="4"/>
      <c r="K55" s="4"/>
      <c r="L55" s="4"/>
      <c r="M55" s="4"/>
      <c r="N55" s="4"/>
    </row>
    <row r="56" spans="1:14" ht="20" customHeight="1" x14ac:dyDescent="0.35">
      <c r="A56" s="780" t="s">
        <v>80</v>
      </c>
      <c r="B56" s="781"/>
      <c r="C56" s="781"/>
      <c r="D56" s="781"/>
      <c r="E56" s="781"/>
      <c r="F56" s="781"/>
      <c r="G56" s="781"/>
      <c r="H56" s="781"/>
      <c r="I56" s="781"/>
      <c r="J56" s="781"/>
      <c r="K56" s="782"/>
      <c r="L56" s="782"/>
      <c r="M56" s="782"/>
      <c r="N56" s="783"/>
    </row>
    <row r="57" spans="1:14" ht="20" customHeight="1" x14ac:dyDescent="0.35">
      <c r="A57" s="406"/>
      <c r="B57" s="412"/>
      <c r="C57" s="412"/>
      <c r="D57" s="412"/>
      <c r="E57" s="412"/>
      <c r="F57" s="412"/>
      <c r="G57" s="413"/>
      <c r="H57" s="413"/>
      <c r="I57" s="413"/>
      <c r="J57" s="414"/>
      <c r="K57" s="784" t="s">
        <v>70</v>
      </c>
      <c r="L57" s="706"/>
      <c r="M57" s="706"/>
      <c r="N57" s="706"/>
    </row>
    <row r="58" spans="1:14" ht="20" customHeight="1" x14ac:dyDescent="0.35">
      <c r="A58" s="415" t="s">
        <v>19</v>
      </c>
      <c r="B58" s="416" t="s">
        <v>210</v>
      </c>
      <c r="C58" s="73"/>
      <c r="D58" s="417"/>
      <c r="E58" s="417"/>
      <c r="F58" s="417"/>
      <c r="G58" s="73"/>
      <c r="H58" s="73"/>
      <c r="I58" s="73"/>
      <c r="J58" s="74"/>
      <c r="K58" s="736">
        <f>'Benefícios e Tributos'!G20</f>
        <v>0</v>
      </c>
      <c r="L58" s="736"/>
      <c r="M58" s="736"/>
      <c r="N58" s="736"/>
    </row>
    <row r="59" spans="1:14" ht="20" customHeight="1" x14ac:dyDescent="0.35">
      <c r="A59" s="418" t="s">
        <v>21</v>
      </c>
      <c r="B59" s="416" t="s">
        <v>160</v>
      </c>
      <c r="C59" s="73"/>
      <c r="D59" s="417"/>
      <c r="E59" s="417"/>
      <c r="F59" s="417"/>
      <c r="G59" s="73"/>
      <c r="H59" s="73"/>
      <c r="I59" s="73"/>
      <c r="J59" s="74"/>
      <c r="K59" s="736">
        <f>'Benefícios e Tributos'!G23</f>
        <v>0</v>
      </c>
      <c r="L59" s="736"/>
      <c r="M59" s="736"/>
      <c r="N59" s="736"/>
    </row>
    <row r="60" spans="1:14" ht="20" customHeight="1" x14ac:dyDescent="0.35">
      <c r="A60" s="419" t="s">
        <v>23</v>
      </c>
      <c r="B60" s="420" t="s">
        <v>204</v>
      </c>
      <c r="C60" s="4"/>
      <c r="D60" s="420"/>
      <c r="E60" s="420"/>
      <c r="F60" s="420"/>
      <c r="G60" s="4"/>
      <c r="H60" s="4"/>
      <c r="I60" s="4"/>
      <c r="J60" s="4"/>
      <c r="K60" s="736">
        <f>'Benefícios e Tributos'!G26</f>
        <v>0</v>
      </c>
      <c r="L60" s="736"/>
      <c r="M60" s="736"/>
      <c r="N60" s="736"/>
    </row>
    <row r="61" spans="1:14" ht="20" customHeight="1" x14ac:dyDescent="0.35">
      <c r="A61" s="418" t="s">
        <v>25</v>
      </c>
      <c r="B61" s="416" t="s">
        <v>300</v>
      </c>
      <c r="C61" s="421"/>
      <c r="D61" s="421"/>
      <c r="E61" s="421"/>
      <c r="F61" s="421"/>
      <c r="G61" s="421"/>
      <c r="H61" s="421"/>
      <c r="I61" s="421"/>
      <c r="J61" s="422"/>
      <c r="K61" s="736">
        <f>'Benefícios e Tributos'!G29</f>
        <v>0</v>
      </c>
      <c r="L61" s="736"/>
      <c r="M61" s="736"/>
      <c r="N61" s="736"/>
    </row>
    <row r="62" spans="1:14" ht="20" customHeight="1" x14ac:dyDescent="0.35">
      <c r="A62" s="418" t="s">
        <v>27</v>
      </c>
      <c r="B62" s="423" t="s">
        <v>185</v>
      </c>
      <c r="C62" s="73"/>
      <c r="D62" s="424"/>
      <c r="E62" s="424"/>
      <c r="F62" s="424"/>
      <c r="G62" s="73"/>
      <c r="H62" s="73"/>
      <c r="I62" s="73"/>
      <c r="J62" s="74"/>
      <c r="K62" s="736">
        <f>'Benefícios e Tributos'!G33</f>
        <v>0</v>
      </c>
      <c r="L62" s="736"/>
      <c r="M62" s="736"/>
      <c r="N62" s="736"/>
    </row>
    <row r="63" spans="1:14" ht="20" customHeight="1" x14ac:dyDescent="0.35">
      <c r="A63" s="418" t="s">
        <v>29</v>
      </c>
      <c r="B63" s="423" t="s">
        <v>187</v>
      </c>
      <c r="C63" s="73"/>
      <c r="D63" s="424"/>
      <c r="E63" s="424"/>
      <c r="F63" s="424"/>
      <c r="G63" s="73"/>
      <c r="H63" s="73"/>
      <c r="I63" s="73"/>
      <c r="J63" s="74"/>
      <c r="K63" s="736">
        <f>'Benefícios e Tributos'!G36</f>
        <v>11.03</v>
      </c>
      <c r="L63" s="736"/>
      <c r="M63" s="736"/>
      <c r="N63" s="736"/>
    </row>
    <row r="64" spans="1:14" ht="20" customHeight="1" x14ac:dyDescent="0.35">
      <c r="A64" s="418" t="s">
        <v>31</v>
      </c>
      <c r="B64" s="423" t="s">
        <v>188</v>
      </c>
      <c r="C64" s="73"/>
      <c r="D64" s="424"/>
      <c r="E64" s="424"/>
      <c r="F64" s="424"/>
      <c r="G64" s="73"/>
      <c r="H64" s="73"/>
      <c r="I64" s="73"/>
      <c r="J64" s="74"/>
      <c r="K64" s="736">
        <f>'Benefícios e Tributos'!G39</f>
        <v>8.4</v>
      </c>
      <c r="L64" s="736"/>
      <c r="M64" s="736"/>
      <c r="N64" s="736"/>
    </row>
    <row r="65" spans="1:15" ht="20" customHeight="1" x14ac:dyDescent="0.35">
      <c r="A65" s="368" t="s">
        <v>33</v>
      </c>
      <c r="B65" s="374" t="s">
        <v>81</v>
      </c>
      <c r="C65" s="375"/>
      <c r="D65" s="376"/>
      <c r="E65" s="376"/>
      <c r="F65" s="376"/>
      <c r="G65" s="375"/>
      <c r="H65" s="375"/>
      <c r="I65" s="375"/>
      <c r="J65" s="377"/>
      <c r="K65" s="760"/>
      <c r="L65" s="760"/>
      <c r="M65" s="760"/>
      <c r="N65" s="760"/>
    </row>
    <row r="66" spans="1:15" ht="20" customHeight="1" x14ac:dyDescent="0.35">
      <c r="A66" s="368" t="s">
        <v>53</v>
      </c>
      <c r="B66" s="374" t="s">
        <v>81</v>
      </c>
      <c r="C66" s="375"/>
      <c r="D66" s="376"/>
      <c r="E66" s="376"/>
      <c r="F66" s="376"/>
      <c r="G66" s="375"/>
      <c r="H66" s="375"/>
      <c r="I66" s="375"/>
      <c r="J66" s="377"/>
      <c r="K66" s="760"/>
      <c r="L66" s="760"/>
      <c r="M66" s="760"/>
      <c r="N66" s="760"/>
    </row>
    <row r="67" spans="1:15" ht="20" customHeight="1" x14ac:dyDescent="0.35">
      <c r="A67" s="730" t="s">
        <v>82</v>
      </c>
      <c r="B67" s="730"/>
      <c r="C67" s="730"/>
      <c r="D67" s="730"/>
      <c r="E67" s="730"/>
      <c r="F67" s="730"/>
      <c r="G67" s="730"/>
      <c r="H67" s="730"/>
      <c r="I67" s="730"/>
      <c r="J67" s="730"/>
      <c r="K67" s="731">
        <f>ROUND(SUM(K58:N66),2)</f>
        <v>19.43</v>
      </c>
      <c r="L67" s="731"/>
      <c r="M67" s="731"/>
      <c r="N67" s="731"/>
    </row>
    <row r="68" spans="1:15" ht="25" customHeight="1" x14ac:dyDescent="0.35">
      <c r="A68" s="741" t="s">
        <v>83</v>
      </c>
      <c r="B68" s="741"/>
      <c r="C68" s="741"/>
      <c r="D68" s="741"/>
      <c r="E68" s="741"/>
      <c r="F68" s="741"/>
      <c r="G68" s="741"/>
      <c r="H68" s="741"/>
      <c r="I68" s="741"/>
      <c r="J68" s="741"/>
      <c r="K68" s="762">
        <f>ROUND(SUM(K67,K54,K42),2)</f>
        <v>19.43</v>
      </c>
      <c r="L68" s="762"/>
      <c r="M68" s="762"/>
      <c r="N68" s="762"/>
    </row>
    <row r="69" spans="1:15" ht="7.5" customHeight="1" x14ac:dyDescent="0.25">
      <c r="A69" s="48"/>
      <c r="B69" s="49"/>
      <c r="C69" s="49"/>
      <c r="D69" s="49"/>
      <c r="E69" s="49"/>
      <c r="F69" s="49"/>
      <c r="G69" s="49"/>
      <c r="H69" s="73"/>
      <c r="I69" s="73"/>
      <c r="J69" s="73"/>
      <c r="K69" s="73"/>
      <c r="L69" s="73"/>
      <c r="M69" s="73"/>
      <c r="N69" s="74"/>
    </row>
    <row r="70" spans="1:15" ht="23.5" customHeight="1" x14ac:dyDescent="0.35">
      <c r="A70" s="735" t="s">
        <v>84</v>
      </c>
      <c r="B70" s="735"/>
      <c r="C70" s="735"/>
      <c r="D70" s="735"/>
      <c r="E70" s="735"/>
      <c r="F70" s="735"/>
      <c r="G70" s="735"/>
      <c r="H70" s="735"/>
      <c r="I70" s="735"/>
      <c r="J70" s="735"/>
      <c r="K70" s="735"/>
      <c r="L70" s="735"/>
      <c r="M70" s="735"/>
      <c r="N70" s="735"/>
    </row>
    <row r="71" spans="1:15" ht="25" customHeight="1" x14ac:dyDescent="0.35">
      <c r="A71" s="798"/>
      <c r="B71" s="798"/>
      <c r="C71" s="798"/>
      <c r="D71" s="798"/>
      <c r="E71" s="798"/>
      <c r="F71" s="798"/>
      <c r="G71" s="798"/>
      <c r="H71" s="798"/>
      <c r="I71" s="798"/>
      <c r="J71" s="798"/>
      <c r="K71" s="803" t="s">
        <v>262</v>
      </c>
      <c r="L71" s="804"/>
      <c r="M71" s="804"/>
      <c r="N71" s="804"/>
    </row>
    <row r="72" spans="1:15" ht="20" customHeight="1" x14ac:dyDescent="0.35">
      <c r="A72" s="798"/>
      <c r="B72" s="798"/>
      <c r="C72" s="798"/>
      <c r="D72" s="798"/>
      <c r="E72" s="798"/>
      <c r="F72" s="798"/>
      <c r="G72" s="798"/>
      <c r="H72" s="798"/>
      <c r="I72" s="798"/>
      <c r="J72" s="798"/>
      <c r="K72" s="784" t="s">
        <v>70</v>
      </c>
      <c r="L72" s="706"/>
      <c r="M72" s="706"/>
      <c r="N72" s="706"/>
    </row>
    <row r="73" spans="1:15" s="240" customFormat="1" ht="21" customHeight="1" x14ac:dyDescent="0.35">
      <c r="A73" s="805" t="s">
        <v>19</v>
      </c>
      <c r="B73" s="809" t="s">
        <v>85</v>
      </c>
      <c r="C73" s="809"/>
      <c r="D73" s="809"/>
      <c r="E73" s="809"/>
      <c r="F73" s="809"/>
      <c r="G73" s="809"/>
      <c r="H73" s="809"/>
      <c r="I73" s="809"/>
      <c r="J73" s="809"/>
      <c r="K73" s="736">
        <f>ROUND(((K34+K40+K41+K111)/12)*(30/30)*$H$74,2)</f>
        <v>0</v>
      </c>
      <c r="L73" s="736"/>
      <c r="M73" s="736"/>
      <c r="N73" s="736"/>
    </row>
    <row r="74" spans="1:15" s="240" customFormat="1" ht="33" customHeight="1" x14ac:dyDescent="0.35">
      <c r="A74" s="806"/>
      <c r="B74" s="808" t="s">
        <v>316</v>
      </c>
      <c r="C74" s="808"/>
      <c r="D74" s="808"/>
      <c r="E74" s="808"/>
      <c r="F74" s="808"/>
      <c r="G74" s="808"/>
      <c r="H74" s="807"/>
      <c r="I74" s="807"/>
      <c r="J74" s="807"/>
      <c r="K74" s="736"/>
      <c r="L74" s="736"/>
      <c r="M74" s="736"/>
      <c r="N74" s="736"/>
      <c r="O74" s="352"/>
    </row>
    <row r="75" spans="1:15" s="240" customFormat="1" ht="21" customHeight="1" x14ac:dyDescent="0.35">
      <c r="A75" s="369" t="s">
        <v>21</v>
      </c>
      <c r="B75" s="809" t="s">
        <v>86</v>
      </c>
      <c r="C75" s="809"/>
      <c r="D75" s="809"/>
      <c r="E75" s="809"/>
      <c r="F75" s="809"/>
      <c r="G75" s="809"/>
      <c r="H75" s="809"/>
      <c r="I75" s="809"/>
      <c r="J75" s="809"/>
      <c r="K75" s="736">
        <f>ROUND(K73*0.08,2)</f>
        <v>0</v>
      </c>
      <c r="L75" s="736"/>
      <c r="M75" s="736"/>
      <c r="N75" s="736"/>
    </row>
    <row r="76" spans="1:15" s="240" customFormat="1" ht="33" customHeight="1" x14ac:dyDescent="0.35">
      <c r="A76" s="369" t="s">
        <v>23</v>
      </c>
      <c r="B76" s="808" t="s">
        <v>317</v>
      </c>
      <c r="C76" s="808"/>
      <c r="D76" s="808"/>
      <c r="E76" s="808"/>
      <c r="F76" s="808"/>
      <c r="G76" s="808"/>
      <c r="H76" s="808"/>
      <c r="I76" s="808"/>
      <c r="J76" s="808"/>
      <c r="K76" s="736">
        <f>ROUND((((K34+K40+K41+K111)/30)/12)*7*1,2)</f>
        <v>0</v>
      </c>
      <c r="L76" s="736"/>
      <c r="M76" s="736"/>
      <c r="N76" s="736"/>
    </row>
    <row r="77" spans="1:15" s="240" customFormat="1" ht="21" customHeight="1" x14ac:dyDescent="0.35">
      <c r="A77" s="369" t="s">
        <v>25</v>
      </c>
      <c r="B77" s="810" t="s">
        <v>88</v>
      </c>
      <c r="C77" s="810"/>
      <c r="D77" s="810"/>
      <c r="E77" s="810"/>
      <c r="F77" s="810"/>
      <c r="G77" s="810"/>
      <c r="H77" s="810"/>
      <c r="I77" s="810"/>
      <c r="J77" s="810"/>
      <c r="K77" s="736">
        <f>ROUND(H54*K76,2)</f>
        <v>0</v>
      </c>
      <c r="L77" s="736"/>
      <c r="M77" s="736"/>
      <c r="N77" s="736"/>
    </row>
    <row r="78" spans="1:15" s="240" customFormat="1" ht="21" customHeight="1" x14ac:dyDescent="0.35">
      <c r="A78" s="369" t="s">
        <v>27</v>
      </c>
      <c r="B78" s="810" t="s">
        <v>89</v>
      </c>
      <c r="C78" s="810"/>
      <c r="D78" s="810"/>
      <c r="E78" s="810"/>
      <c r="F78" s="810"/>
      <c r="G78" s="810"/>
      <c r="H78" s="810"/>
      <c r="I78" s="810"/>
      <c r="J78" s="810"/>
      <c r="K78" s="736">
        <f>ROUND(0.04*K34,2)</f>
        <v>0</v>
      </c>
      <c r="L78" s="736"/>
      <c r="M78" s="736"/>
      <c r="N78" s="736"/>
    </row>
    <row r="79" spans="1:15" s="240" customFormat="1" ht="24" customHeight="1" x14ac:dyDescent="0.35">
      <c r="A79" s="764" t="s">
        <v>90</v>
      </c>
      <c r="B79" s="764"/>
      <c r="C79" s="764"/>
      <c r="D79" s="764"/>
      <c r="E79" s="764"/>
      <c r="F79" s="764"/>
      <c r="G79" s="764"/>
      <c r="H79" s="764"/>
      <c r="I79" s="764"/>
      <c r="J79" s="764"/>
      <c r="K79" s="762">
        <f>ROUND(SUM(K73:N78),2)</f>
        <v>0</v>
      </c>
      <c r="L79" s="762"/>
      <c r="M79" s="762"/>
      <c r="N79" s="762"/>
      <c r="O79" s="352"/>
    </row>
    <row r="80" spans="1:15" s="240" customFormat="1" ht="6.75" customHeight="1" x14ac:dyDescent="0.35">
      <c r="A80" s="378"/>
      <c r="B80" s="379"/>
      <c r="C80" s="379"/>
      <c r="D80" s="379"/>
      <c r="E80" s="379"/>
      <c r="F80" s="379"/>
      <c r="G80" s="379"/>
    </row>
    <row r="81" spans="1:15" s="2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69"/>
      <c r="B82" s="769"/>
      <c r="C82" s="769"/>
      <c r="D82" s="769"/>
      <c r="E82" s="769"/>
      <c r="F82" s="769"/>
      <c r="G82" s="769"/>
      <c r="H82" s="769"/>
      <c r="I82" s="769"/>
      <c r="J82" s="769"/>
      <c r="K82" s="765" t="s">
        <v>262</v>
      </c>
      <c r="L82" s="766"/>
      <c r="M82" s="766"/>
      <c r="N82" s="766"/>
    </row>
    <row r="83" spans="1:15" s="240" customFormat="1" ht="20" customHeight="1" x14ac:dyDescent="0.35">
      <c r="A83" s="769"/>
      <c r="B83" s="769"/>
      <c r="C83" s="769"/>
      <c r="D83" s="769"/>
      <c r="E83" s="769"/>
      <c r="F83" s="769"/>
      <c r="G83" s="769"/>
      <c r="H83" s="769"/>
      <c r="I83" s="769"/>
      <c r="J83" s="769"/>
      <c r="K83" s="767" t="s">
        <v>70</v>
      </c>
      <c r="L83" s="768"/>
      <c r="M83" s="768"/>
      <c r="N83" s="768"/>
    </row>
    <row r="84" spans="1:15" s="240" customFormat="1" ht="31.5" customHeight="1" x14ac:dyDescent="0.35">
      <c r="A84" s="802" t="s">
        <v>19</v>
      </c>
      <c r="B84" s="751" t="s">
        <v>45</v>
      </c>
      <c r="C84" s="752"/>
      <c r="D84" s="756" t="s">
        <v>183</v>
      </c>
      <c r="E84" s="756"/>
      <c r="F84" s="425" t="s">
        <v>143</v>
      </c>
      <c r="G84" s="749" t="s">
        <v>184</v>
      </c>
      <c r="H84" s="749"/>
      <c r="I84" s="749" t="s">
        <v>44</v>
      </c>
      <c r="J84" s="749"/>
      <c r="K84" s="539">
        <f>ROUND(((($K$34+$K$68-$K$58-$K$59+$K$79)/30)*I85)/$D$14,2)</f>
        <v>0</v>
      </c>
      <c r="L84" s="539"/>
      <c r="M84" s="539"/>
      <c r="N84" s="539"/>
    </row>
    <row r="85" spans="1:15" s="240" customFormat="1" ht="20" customHeight="1" x14ac:dyDescent="0.35">
      <c r="A85" s="759"/>
      <c r="B85" s="753"/>
      <c r="C85" s="754"/>
      <c r="D85" s="757"/>
      <c r="E85" s="757"/>
      <c r="F85" s="387">
        <f>1*D13</f>
        <v>5</v>
      </c>
      <c r="G85" s="750">
        <v>1</v>
      </c>
      <c r="H85" s="750"/>
      <c r="I85" s="749">
        <f>D85*F85*G85</f>
        <v>0</v>
      </c>
      <c r="J85" s="749"/>
      <c r="K85" s="755"/>
      <c r="L85" s="755"/>
      <c r="M85" s="755"/>
      <c r="N85" s="755"/>
      <c r="O85" s="352"/>
    </row>
    <row r="86" spans="1:15" s="240" customFormat="1" ht="35.25" customHeight="1" x14ac:dyDescent="0.35">
      <c r="A86" s="758" t="s">
        <v>21</v>
      </c>
      <c r="B86" s="751" t="s">
        <v>46</v>
      </c>
      <c r="C86" s="752"/>
      <c r="D86" s="756" t="s">
        <v>183</v>
      </c>
      <c r="E86" s="756"/>
      <c r="F86" s="387" t="s">
        <v>143</v>
      </c>
      <c r="G86" s="749" t="s">
        <v>184</v>
      </c>
      <c r="H86" s="749"/>
      <c r="I86" s="749" t="s">
        <v>44</v>
      </c>
      <c r="J86" s="749"/>
      <c r="K86" s="539">
        <f>ROUND(((($K$34+$K$68-$K$58-$K$59+$K$79)/30)*I87)/$D$14,2)</f>
        <v>0</v>
      </c>
      <c r="L86" s="539"/>
      <c r="M86" s="539"/>
      <c r="N86" s="539"/>
    </row>
    <row r="87" spans="1:15" s="240" customFormat="1" ht="20" customHeight="1" x14ac:dyDescent="0.35">
      <c r="A87" s="759"/>
      <c r="B87" s="753"/>
      <c r="C87" s="754"/>
      <c r="D87" s="757"/>
      <c r="E87" s="757"/>
      <c r="F87" s="387">
        <f>15*D13</f>
        <v>75</v>
      </c>
      <c r="G87" s="750">
        <f>ROUND((249/365),4)</f>
        <v>0.68220000000000003</v>
      </c>
      <c r="H87" s="750"/>
      <c r="I87" s="749">
        <f>ROUND(D87*F87*G87,4)</f>
        <v>0</v>
      </c>
      <c r="J87" s="749"/>
      <c r="K87" s="539"/>
      <c r="L87" s="539"/>
      <c r="M87" s="539"/>
      <c r="N87" s="539"/>
      <c r="O87" s="352"/>
    </row>
    <row r="88" spans="1:15" s="240" customFormat="1" ht="31.5" customHeight="1" x14ac:dyDescent="0.35">
      <c r="A88" s="758" t="s">
        <v>23</v>
      </c>
      <c r="B88" s="751" t="s">
        <v>47</v>
      </c>
      <c r="C88" s="752"/>
      <c r="D88" s="756" t="s">
        <v>183</v>
      </c>
      <c r="E88" s="756"/>
      <c r="F88" s="387" t="s">
        <v>143</v>
      </c>
      <c r="G88" s="749" t="s">
        <v>184</v>
      </c>
      <c r="H88" s="749"/>
      <c r="I88" s="749" t="s">
        <v>44</v>
      </c>
      <c r="J88" s="749"/>
      <c r="K88" s="539">
        <f>ROUND(((($K$34+$K$68-$K$58-$K$59+$K$79)/30)*I89)/$D$14,2)</f>
        <v>0</v>
      </c>
      <c r="L88" s="539"/>
      <c r="M88" s="539"/>
      <c r="N88" s="539"/>
    </row>
    <row r="89" spans="1:15" s="240" customFormat="1" ht="20" customHeight="1" x14ac:dyDescent="0.35">
      <c r="A89" s="759"/>
      <c r="B89" s="753"/>
      <c r="C89" s="754"/>
      <c r="D89" s="757"/>
      <c r="E89" s="757"/>
      <c r="F89" s="387">
        <f>5*D13</f>
        <v>25</v>
      </c>
      <c r="G89" s="750">
        <f>ROUND((249/365),4)</f>
        <v>0.68220000000000003</v>
      </c>
      <c r="H89" s="750"/>
      <c r="I89" s="749">
        <f>ROUND(D89*F89*G89,4)</f>
        <v>0</v>
      </c>
      <c r="J89" s="749"/>
      <c r="K89" s="539"/>
      <c r="L89" s="539"/>
      <c r="M89" s="539"/>
      <c r="N89" s="539"/>
      <c r="O89" s="352"/>
    </row>
    <row r="90" spans="1:15" s="240" customFormat="1" ht="31.5" customHeight="1" x14ac:dyDescent="0.35">
      <c r="A90" s="758" t="s">
        <v>25</v>
      </c>
      <c r="B90" s="751" t="s">
        <v>48</v>
      </c>
      <c r="C90" s="752"/>
      <c r="D90" s="756" t="s">
        <v>183</v>
      </c>
      <c r="E90" s="756"/>
      <c r="F90" s="387" t="s">
        <v>143</v>
      </c>
      <c r="G90" s="749" t="s">
        <v>184</v>
      </c>
      <c r="H90" s="749"/>
      <c r="I90" s="749" t="s">
        <v>44</v>
      </c>
      <c r="J90" s="749"/>
      <c r="K90" s="539">
        <f t="shared" ref="K90" si="1">ROUND(((($K$34+$K$68-$K$58-$K$59+$K$79)/30)*I91)/$D$14,2)</f>
        <v>0</v>
      </c>
      <c r="L90" s="539"/>
      <c r="M90" s="539"/>
      <c r="N90" s="539"/>
    </row>
    <row r="91" spans="1:15" s="240" customFormat="1" ht="20" customHeight="1" x14ac:dyDescent="0.35">
      <c r="A91" s="759"/>
      <c r="B91" s="753"/>
      <c r="C91" s="754"/>
      <c r="D91" s="757"/>
      <c r="E91" s="757"/>
      <c r="F91" s="387">
        <f>1*D13</f>
        <v>5</v>
      </c>
      <c r="G91" s="750">
        <v>1</v>
      </c>
      <c r="H91" s="750"/>
      <c r="I91" s="749">
        <f>ROUND(D91*F91*G91,4)</f>
        <v>0</v>
      </c>
      <c r="J91" s="749"/>
      <c r="K91" s="539"/>
      <c r="L91" s="539"/>
      <c r="M91" s="539"/>
      <c r="N91" s="539"/>
      <c r="O91" s="352"/>
    </row>
    <row r="92" spans="1:15" s="240" customFormat="1" ht="31.5" customHeight="1" x14ac:dyDescent="0.35">
      <c r="A92" s="758" t="s">
        <v>27</v>
      </c>
      <c r="B92" s="751" t="s">
        <v>49</v>
      </c>
      <c r="C92" s="752"/>
      <c r="D92" s="756" t="s">
        <v>183</v>
      </c>
      <c r="E92" s="756"/>
      <c r="F92" s="387" t="s">
        <v>143</v>
      </c>
      <c r="G92" s="749" t="s">
        <v>184</v>
      </c>
      <c r="H92" s="749"/>
      <c r="I92" s="749" t="s">
        <v>44</v>
      </c>
      <c r="J92" s="749"/>
      <c r="K92" s="539">
        <f t="shared" ref="K92" si="2">ROUND(((($K$34+$K$68-$K$58-$K$59+$K$79)/30)*I93)/$D$14,2)</f>
        <v>0</v>
      </c>
      <c r="L92" s="539"/>
      <c r="M92" s="539"/>
      <c r="N92" s="539"/>
    </row>
    <row r="93" spans="1:15" s="240" customFormat="1" ht="20" customHeight="1" x14ac:dyDescent="0.35">
      <c r="A93" s="759"/>
      <c r="B93" s="753"/>
      <c r="C93" s="754"/>
      <c r="D93" s="757"/>
      <c r="E93" s="757"/>
      <c r="F93" s="387">
        <f>3*D13</f>
        <v>15</v>
      </c>
      <c r="G93" s="750">
        <f>ROUND((249/365),4)</f>
        <v>0.68220000000000003</v>
      </c>
      <c r="H93" s="750"/>
      <c r="I93" s="749">
        <f>ROUND(D93*F93*G93,4)</f>
        <v>0</v>
      </c>
      <c r="J93" s="749"/>
      <c r="K93" s="539"/>
      <c r="L93" s="539"/>
      <c r="M93" s="539"/>
      <c r="N93" s="539"/>
      <c r="O93" s="352"/>
    </row>
    <row r="94" spans="1:15" s="240" customFormat="1" ht="30.75" customHeight="1" x14ac:dyDescent="0.35">
      <c r="A94" s="758" t="s">
        <v>29</v>
      </c>
      <c r="B94" s="751" t="s">
        <v>50</v>
      </c>
      <c r="C94" s="752"/>
      <c r="D94" s="756" t="s">
        <v>183</v>
      </c>
      <c r="E94" s="756"/>
      <c r="F94" s="387" t="s">
        <v>143</v>
      </c>
      <c r="G94" s="749" t="s">
        <v>184</v>
      </c>
      <c r="H94" s="749"/>
      <c r="I94" s="749" t="s">
        <v>44</v>
      </c>
      <c r="J94" s="749"/>
      <c r="K94" s="539">
        <f t="shared" ref="K94" si="3">ROUND(((($K$34+$K$68-$K$58-$K$59+$K$79)/30)*I95)/$D$14,2)</f>
        <v>0</v>
      </c>
      <c r="L94" s="539"/>
      <c r="M94" s="539"/>
      <c r="N94" s="539"/>
    </row>
    <row r="95" spans="1:15" s="240" customFormat="1" ht="20" customHeight="1" x14ac:dyDescent="0.35">
      <c r="A95" s="759"/>
      <c r="B95" s="753"/>
      <c r="C95" s="754"/>
      <c r="D95" s="757"/>
      <c r="E95" s="757"/>
      <c r="F95" s="387">
        <f>3*D13</f>
        <v>15</v>
      </c>
      <c r="G95" s="750">
        <f>ROUND((249/365),4)</f>
        <v>0.68220000000000003</v>
      </c>
      <c r="H95" s="750"/>
      <c r="I95" s="749">
        <f>ROUND(D95*F95*G95,4)</f>
        <v>0</v>
      </c>
      <c r="J95" s="749"/>
      <c r="K95" s="539"/>
      <c r="L95" s="539"/>
      <c r="M95" s="539"/>
      <c r="N95" s="539"/>
      <c r="O95" s="352"/>
    </row>
    <row r="96" spans="1:15" s="240" customFormat="1" ht="30" customHeight="1" x14ac:dyDescent="0.35">
      <c r="A96" s="758" t="s">
        <v>31</v>
      </c>
      <c r="B96" s="751" t="s">
        <v>51</v>
      </c>
      <c r="C96" s="752"/>
      <c r="D96" s="756" t="s">
        <v>183</v>
      </c>
      <c r="E96" s="756"/>
      <c r="F96" s="387" t="s">
        <v>143</v>
      </c>
      <c r="G96" s="812" t="s">
        <v>184</v>
      </c>
      <c r="H96" s="812"/>
      <c r="I96" s="812" t="s">
        <v>44</v>
      </c>
      <c r="J96" s="812"/>
      <c r="K96" s="539">
        <f t="shared" ref="K96" si="4">ROUND(((($K$34+$K$68-$K$58-$K$59+$K$79)/30)*I97)/$D$14,2)</f>
        <v>0</v>
      </c>
      <c r="L96" s="539"/>
      <c r="M96" s="539"/>
      <c r="N96" s="539"/>
    </row>
    <row r="97" spans="1:15" s="240" customFormat="1" ht="20" customHeight="1" x14ac:dyDescent="0.35">
      <c r="A97" s="759"/>
      <c r="B97" s="753"/>
      <c r="C97" s="754"/>
      <c r="D97" s="757"/>
      <c r="E97" s="757"/>
      <c r="F97" s="387">
        <f>1*D13</f>
        <v>5</v>
      </c>
      <c r="G97" s="750">
        <v>1</v>
      </c>
      <c r="H97" s="750"/>
      <c r="I97" s="749">
        <f>ROUND(D97*F97*G97,4)</f>
        <v>0</v>
      </c>
      <c r="J97" s="749"/>
      <c r="K97" s="539"/>
      <c r="L97" s="539"/>
      <c r="M97" s="539"/>
      <c r="N97" s="539"/>
      <c r="O97" s="352"/>
    </row>
    <row r="98" spans="1:15" s="240" customFormat="1" ht="33" customHeight="1" x14ac:dyDescent="0.35">
      <c r="A98" s="758" t="s">
        <v>33</v>
      </c>
      <c r="B98" s="751" t="s">
        <v>52</v>
      </c>
      <c r="C98" s="752"/>
      <c r="D98" s="756" t="s">
        <v>183</v>
      </c>
      <c r="E98" s="756"/>
      <c r="F98" s="387" t="s">
        <v>143</v>
      </c>
      <c r="G98" s="749" t="s">
        <v>184</v>
      </c>
      <c r="H98" s="749"/>
      <c r="I98" s="749" t="s">
        <v>44</v>
      </c>
      <c r="J98" s="749"/>
      <c r="K98" s="539">
        <f t="shared" ref="K98" si="5">ROUND(((($K$34+$K$68-$K$58-$K$59+$K$79)/30)*I99)/$D$14,2)</f>
        <v>0</v>
      </c>
      <c r="L98" s="539"/>
      <c r="M98" s="539"/>
      <c r="N98" s="539"/>
    </row>
    <row r="99" spans="1:15" s="240" customFormat="1" ht="20" customHeight="1" x14ac:dyDescent="0.35">
      <c r="A99" s="759"/>
      <c r="B99" s="753"/>
      <c r="C99" s="754"/>
      <c r="D99" s="757"/>
      <c r="E99" s="757"/>
      <c r="F99" s="387">
        <f>2*D13</f>
        <v>10</v>
      </c>
      <c r="G99" s="750">
        <v>1</v>
      </c>
      <c r="H99" s="750"/>
      <c r="I99" s="749">
        <f>ROUND(D99*F99*G99,4)</f>
        <v>0</v>
      </c>
      <c r="J99" s="749"/>
      <c r="K99" s="539"/>
      <c r="L99" s="539"/>
      <c r="M99" s="539"/>
      <c r="N99" s="539"/>
      <c r="O99" s="352"/>
    </row>
    <row r="100" spans="1:15" s="240" customFormat="1" ht="35.25" customHeight="1" x14ac:dyDescent="0.35">
      <c r="A100" s="758" t="s">
        <v>53</v>
      </c>
      <c r="B100" s="751" t="s">
        <v>54</v>
      </c>
      <c r="C100" s="752"/>
      <c r="D100" s="756" t="s">
        <v>183</v>
      </c>
      <c r="E100" s="756"/>
      <c r="F100" s="387" t="s">
        <v>143</v>
      </c>
      <c r="G100" s="749" t="s">
        <v>184</v>
      </c>
      <c r="H100" s="749"/>
      <c r="I100" s="749" t="s">
        <v>44</v>
      </c>
      <c r="J100" s="749"/>
      <c r="K100" s="539">
        <f t="shared" ref="K100" si="6">ROUND(((($K$34+$K$68-$K$58-$K$59+$K$79)/30)*I101)/$D$14,2)</f>
        <v>0</v>
      </c>
      <c r="L100" s="539"/>
      <c r="M100" s="539"/>
      <c r="N100" s="539"/>
    </row>
    <row r="101" spans="1:15" s="240" customFormat="1" ht="20" customHeight="1" x14ac:dyDescent="0.35">
      <c r="A101" s="759"/>
      <c r="B101" s="753"/>
      <c r="C101" s="754"/>
      <c r="D101" s="757"/>
      <c r="E101" s="757"/>
      <c r="F101" s="387">
        <f>5*D13</f>
        <v>25</v>
      </c>
      <c r="G101" s="750">
        <f>ROUND((249/365),4)</f>
        <v>0.68220000000000003</v>
      </c>
      <c r="H101" s="750"/>
      <c r="I101" s="749">
        <f>ROUND(D101*F101*G101,4)</f>
        <v>0</v>
      </c>
      <c r="J101" s="749"/>
      <c r="K101" s="539"/>
      <c r="L101" s="539"/>
      <c r="M101" s="539"/>
      <c r="N101" s="539"/>
      <c r="O101" s="352"/>
    </row>
    <row r="102" spans="1:15" s="240" customFormat="1" ht="30.75" customHeight="1" x14ac:dyDescent="0.35">
      <c r="A102" s="758" t="s">
        <v>55</v>
      </c>
      <c r="B102" s="751" t="s">
        <v>56</v>
      </c>
      <c r="C102" s="752"/>
      <c r="D102" s="756" t="s">
        <v>183</v>
      </c>
      <c r="E102" s="756"/>
      <c r="F102" s="387" t="s">
        <v>143</v>
      </c>
      <c r="G102" s="749" t="s">
        <v>184</v>
      </c>
      <c r="H102" s="749"/>
      <c r="I102" s="749" t="s">
        <v>44</v>
      </c>
      <c r="J102" s="749"/>
      <c r="K102" s="539">
        <f>ROUND((((K41+K111)+(H54*(K41+K111))+(H53*K34)+(H54*K40)+(K68-K58-K59)+K79)/30)*I103/D14,2)</f>
        <v>0</v>
      </c>
      <c r="L102" s="539"/>
      <c r="M102" s="539"/>
      <c r="N102" s="539"/>
    </row>
    <row r="103" spans="1:15" s="240" customFormat="1" ht="20" customHeight="1" x14ac:dyDescent="0.35">
      <c r="A103" s="759"/>
      <c r="B103" s="753"/>
      <c r="C103" s="754"/>
      <c r="D103" s="757"/>
      <c r="E103" s="757"/>
      <c r="F103" s="387">
        <f>120*D13</f>
        <v>600</v>
      </c>
      <c r="G103" s="750">
        <f>ROUND((249/365),4)</f>
        <v>0.68220000000000003</v>
      </c>
      <c r="H103" s="750"/>
      <c r="I103" s="749">
        <f>ROUND(D103*F103*G103,4)</f>
        <v>0</v>
      </c>
      <c r="J103" s="749"/>
      <c r="K103" s="539"/>
      <c r="L103" s="539"/>
      <c r="M103" s="539"/>
      <c r="N103" s="539"/>
      <c r="O103" s="352"/>
    </row>
    <row r="104" spans="1:15" s="240" customFormat="1" ht="31.5" customHeight="1" x14ac:dyDescent="0.35">
      <c r="A104" s="813" t="s">
        <v>57</v>
      </c>
      <c r="B104" s="751" t="s">
        <v>58</v>
      </c>
      <c r="C104" s="752"/>
      <c r="D104" s="756" t="s">
        <v>183</v>
      </c>
      <c r="E104" s="756"/>
      <c r="F104" s="387" t="s">
        <v>143</v>
      </c>
      <c r="G104" s="749" t="s">
        <v>184</v>
      </c>
      <c r="H104" s="749"/>
      <c r="I104" s="749" t="s">
        <v>44</v>
      </c>
      <c r="J104" s="749"/>
      <c r="K104" s="539">
        <f t="shared" ref="K104" si="7">ROUND(((($K$34+$K$68-$K$58-$K$59+$K$79)/30)*I105)/$D$14,2)</f>
        <v>0</v>
      </c>
      <c r="L104" s="539"/>
      <c r="M104" s="539"/>
      <c r="N104" s="539"/>
    </row>
    <row r="105" spans="1:15" s="240" customFormat="1" ht="20" customHeight="1" x14ac:dyDescent="0.35">
      <c r="A105" s="813"/>
      <c r="B105" s="753"/>
      <c r="C105" s="754"/>
      <c r="D105" s="757"/>
      <c r="E105" s="757"/>
      <c r="F105" s="387">
        <f>2*D13</f>
        <v>10</v>
      </c>
      <c r="G105" s="750">
        <v>1</v>
      </c>
      <c r="H105" s="750"/>
      <c r="I105" s="749">
        <f>ROUND(D105*F105*G105,4)</f>
        <v>0</v>
      </c>
      <c r="J105" s="749"/>
      <c r="K105" s="539"/>
      <c r="L105" s="539"/>
      <c r="M105" s="539"/>
      <c r="N105" s="539"/>
    </row>
    <row r="106" spans="1:15" s="240" customFormat="1" ht="29" customHeight="1" x14ac:dyDescent="0.35">
      <c r="A106" s="758" t="s">
        <v>93</v>
      </c>
      <c r="B106" s="751" t="s">
        <v>302</v>
      </c>
      <c r="C106" s="821"/>
      <c r="D106" s="756" t="s">
        <v>183</v>
      </c>
      <c r="E106" s="756"/>
      <c r="F106" s="387" t="s">
        <v>143</v>
      </c>
      <c r="G106" s="749" t="s">
        <v>184</v>
      </c>
      <c r="H106" s="749"/>
      <c r="I106" s="749" t="s">
        <v>44</v>
      </c>
      <c r="J106" s="749"/>
      <c r="K106" s="539">
        <f t="shared" ref="K106" si="8">ROUND(((($K$34+$K$68-$K$58-$K$59+$K$79)/30)*I107)/$D$14,2)</f>
        <v>0</v>
      </c>
      <c r="L106" s="539"/>
      <c r="M106" s="539"/>
      <c r="N106" s="539"/>
    </row>
    <row r="107" spans="1:15" s="240" customFormat="1" ht="20" customHeight="1" x14ac:dyDescent="0.35">
      <c r="A107" s="759"/>
      <c r="B107" s="753"/>
      <c r="C107" s="822"/>
      <c r="D107" s="757"/>
      <c r="E107" s="757"/>
      <c r="F107" s="387">
        <f>2*D13</f>
        <v>10</v>
      </c>
      <c r="G107" s="750">
        <f>ROUND((249/365),4)</f>
        <v>0.68220000000000003</v>
      </c>
      <c r="H107" s="750"/>
      <c r="I107" s="749">
        <f>ROUND(D107*F107*G107,4)</f>
        <v>0</v>
      </c>
      <c r="J107" s="749"/>
      <c r="K107" s="539"/>
      <c r="L107" s="539"/>
      <c r="M107" s="539"/>
      <c r="N107" s="539"/>
      <c r="O107" s="352"/>
    </row>
    <row r="108" spans="1:15" s="240" customFormat="1" ht="20" customHeight="1" x14ac:dyDescent="0.35">
      <c r="A108" s="380" t="s">
        <v>95</v>
      </c>
      <c r="B108" s="814" t="s">
        <v>81</v>
      </c>
      <c r="C108" s="815"/>
      <c r="D108" s="815"/>
      <c r="E108" s="815"/>
      <c r="F108" s="815"/>
      <c r="G108" s="815"/>
      <c r="H108" s="815"/>
      <c r="I108" s="815"/>
      <c r="J108" s="816"/>
      <c r="K108" s="817"/>
      <c r="L108" s="817"/>
      <c r="M108" s="817"/>
      <c r="N108" s="817"/>
      <c r="O108" s="352"/>
    </row>
    <row r="109" spans="1:15" s="240" customFormat="1" ht="20" customHeight="1" x14ac:dyDescent="0.35">
      <c r="A109" s="743" t="s">
        <v>94</v>
      </c>
      <c r="B109" s="743"/>
      <c r="C109" s="743"/>
      <c r="D109" s="743"/>
      <c r="E109" s="743"/>
      <c r="F109" s="743"/>
      <c r="G109" s="743"/>
      <c r="H109" s="743"/>
      <c r="I109" s="743"/>
      <c r="J109" s="743"/>
      <c r="K109" s="744">
        <f>ROUND(SUM(K84:N108),2)</f>
        <v>0</v>
      </c>
      <c r="L109" s="744"/>
      <c r="M109" s="744"/>
      <c r="N109" s="744"/>
      <c r="O109" s="352"/>
    </row>
    <row r="110" spans="1:15" s="240" customFormat="1" ht="20" customHeight="1" x14ac:dyDescent="0.35">
      <c r="A110" s="426" t="s">
        <v>97</v>
      </c>
      <c r="B110" s="745" t="s">
        <v>96</v>
      </c>
      <c r="C110" s="745"/>
      <c r="D110" s="745"/>
      <c r="E110" s="745"/>
      <c r="F110" s="745"/>
      <c r="G110" s="745"/>
      <c r="H110" s="745"/>
      <c r="I110" s="745"/>
      <c r="J110" s="745"/>
      <c r="K110" s="736">
        <f>ROUND(H54*(K109-K102),2)</f>
        <v>0</v>
      </c>
      <c r="L110" s="736"/>
      <c r="M110" s="736"/>
      <c r="N110" s="736"/>
      <c r="O110" s="352"/>
    </row>
    <row r="111" spans="1:15" s="240" customFormat="1" ht="20" customHeight="1" x14ac:dyDescent="0.35">
      <c r="A111" s="426" t="s">
        <v>99</v>
      </c>
      <c r="B111" s="745" t="s">
        <v>98</v>
      </c>
      <c r="C111" s="745"/>
      <c r="D111" s="745"/>
      <c r="E111" s="745"/>
      <c r="F111" s="745"/>
      <c r="G111" s="745"/>
      <c r="H111" s="746">
        <v>9.0749999999999997E-2</v>
      </c>
      <c r="I111" s="746"/>
      <c r="J111" s="746"/>
      <c r="K111" s="736">
        <f>ROUND($H$111*K34,2)</f>
        <v>0</v>
      </c>
      <c r="L111" s="736"/>
      <c r="M111" s="736"/>
      <c r="N111" s="736"/>
    </row>
    <row r="112" spans="1:15" s="240" customFormat="1" ht="19.5" customHeight="1" x14ac:dyDescent="0.35">
      <c r="A112" s="426" t="s">
        <v>301</v>
      </c>
      <c r="B112" s="748" t="s">
        <v>35</v>
      </c>
      <c r="C112" s="748"/>
      <c r="D112" s="748"/>
      <c r="E112" s="748"/>
      <c r="F112" s="748"/>
      <c r="G112" s="748"/>
      <c r="H112" s="747">
        <f>H54*21.19%</f>
        <v>7.1622200000000011E-2</v>
      </c>
      <c r="I112" s="747"/>
      <c r="J112" s="747"/>
      <c r="K112" s="736">
        <f>ROUND($H$112*K34,2)</f>
        <v>0</v>
      </c>
      <c r="L112" s="736"/>
      <c r="M112" s="736"/>
      <c r="N112" s="736"/>
      <c r="O112" s="352"/>
    </row>
    <row r="113" spans="1:15" s="240" customFormat="1" ht="20" customHeight="1" x14ac:dyDescent="0.35">
      <c r="A113" s="730" t="s">
        <v>100</v>
      </c>
      <c r="B113" s="730"/>
      <c r="C113" s="730"/>
      <c r="D113" s="730"/>
      <c r="E113" s="730"/>
      <c r="F113" s="730"/>
      <c r="G113" s="730"/>
      <c r="H113" s="730"/>
      <c r="I113" s="730"/>
      <c r="J113" s="730"/>
      <c r="K113" s="731">
        <f>ROUND(SUM(K109:N112),2)</f>
        <v>0</v>
      </c>
      <c r="L113" s="731"/>
      <c r="M113" s="731"/>
      <c r="N113" s="731"/>
      <c r="O113" s="352"/>
    </row>
    <row r="114" spans="1:15" s="240" customFormat="1" ht="4.5" customHeight="1" x14ac:dyDescent="0.35">
      <c r="A114" s="381"/>
      <c r="B114" s="353"/>
      <c r="C114" s="353"/>
      <c r="D114" s="353"/>
      <c r="E114" s="353"/>
      <c r="F114" s="353"/>
      <c r="G114" s="352"/>
      <c r="K114" s="353"/>
    </row>
    <row r="115" spans="1:15" s="240" customFormat="1" ht="20" customHeight="1" x14ac:dyDescent="0.35">
      <c r="A115" s="843" t="s">
        <v>101</v>
      </c>
      <c r="B115" s="843"/>
      <c r="C115" s="843"/>
      <c r="D115" s="843"/>
      <c r="E115" s="843"/>
      <c r="F115" s="843"/>
      <c r="G115" s="843"/>
      <c r="H115" s="843"/>
      <c r="I115" s="843"/>
      <c r="J115" s="843"/>
      <c r="K115" s="844"/>
      <c r="L115" s="844"/>
      <c r="M115" s="844"/>
      <c r="N115" s="844"/>
    </row>
    <row r="116" spans="1:15" s="240" customFormat="1" ht="20" customHeight="1" x14ac:dyDescent="0.35">
      <c r="A116" s="355"/>
      <c r="B116" s="356"/>
      <c r="C116" s="356"/>
      <c r="D116" s="356"/>
      <c r="E116" s="356"/>
      <c r="F116" s="356"/>
      <c r="G116" s="351"/>
      <c r="H116" s="382"/>
      <c r="I116" s="382"/>
      <c r="J116" s="383"/>
      <c r="K116" s="845" t="s">
        <v>70</v>
      </c>
      <c r="L116" s="764"/>
      <c r="M116" s="764"/>
      <c r="N116" s="764"/>
    </row>
    <row r="117" spans="1:15" s="240" customFormat="1" ht="20" customHeight="1" x14ac:dyDescent="0.35">
      <c r="A117" s="426" t="s">
        <v>19</v>
      </c>
      <c r="B117" s="737" t="s">
        <v>102</v>
      </c>
      <c r="C117" s="737"/>
      <c r="D117" s="737"/>
      <c r="E117" s="737"/>
      <c r="F117" s="737"/>
      <c r="G117" s="737"/>
      <c r="H117" s="737"/>
      <c r="I117" s="737"/>
      <c r="J117" s="737"/>
      <c r="K117" s="736">
        <v>0</v>
      </c>
      <c r="L117" s="736"/>
      <c r="M117" s="736"/>
      <c r="N117" s="736"/>
    </row>
    <row r="118" spans="1:15" s="240" customFormat="1" ht="20" customHeight="1" x14ac:dyDescent="0.35">
      <c r="A118" s="730" t="s">
        <v>103</v>
      </c>
      <c r="B118" s="730"/>
      <c r="C118" s="730"/>
      <c r="D118" s="730"/>
      <c r="E118" s="730"/>
      <c r="F118" s="730"/>
      <c r="G118" s="730"/>
      <c r="H118" s="730"/>
      <c r="I118" s="730"/>
      <c r="J118" s="730"/>
      <c r="K118" s="738">
        <f>K117</f>
        <v>0</v>
      </c>
      <c r="L118" s="739"/>
      <c r="M118" s="739"/>
      <c r="N118" s="740"/>
    </row>
    <row r="119" spans="1:15" s="240" customFormat="1" ht="5.25" customHeight="1" x14ac:dyDescent="0.35">
      <c r="A119" s="428"/>
      <c r="B119" s="36"/>
      <c r="C119" s="36"/>
      <c r="D119" s="36"/>
      <c r="E119" s="36"/>
      <c r="F119" s="36"/>
      <c r="G119" s="4"/>
      <c r="H119"/>
      <c r="I119"/>
      <c r="J119"/>
      <c r="K119" s="36"/>
      <c r="L119"/>
      <c r="M119"/>
      <c r="N119"/>
    </row>
    <row r="120" spans="1:15" s="240" customFormat="1" ht="23" customHeight="1" x14ac:dyDescent="0.35">
      <c r="A120" s="741" t="s">
        <v>104</v>
      </c>
      <c r="B120" s="741"/>
      <c r="C120" s="741"/>
      <c r="D120" s="741"/>
      <c r="E120" s="741"/>
      <c r="F120" s="741"/>
      <c r="G120" s="741"/>
      <c r="H120" s="741"/>
      <c r="I120" s="741"/>
      <c r="J120" s="741"/>
      <c r="K120" s="742">
        <f>SUM(K118,K113)</f>
        <v>0</v>
      </c>
      <c r="L120" s="742"/>
      <c r="M120" s="742"/>
      <c r="N120" s="742"/>
      <c r="O120" s="352"/>
    </row>
    <row r="121" spans="1:15" s="240" customFormat="1" ht="6.75" customHeight="1" x14ac:dyDescent="0.35">
      <c r="A121" s="428"/>
      <c r="B121" s="36"/>
      <c r="C121" s="36"/>
      <c r="D121" s="36"/>
      <c r="E121" s="36"/>
      <c r="F121" s="36"/>
      <c r="G121" s="36"/>
      <c r="H121"/>
      <c r="I121"/>
      <c r="J121"/>
      <c r="K121"/>
      <c r="L121"/>
      <c r="M121"/>
      <c r="N121"/>
    </row>
    <row r="122" spans="1:15" s="240" customFormat="1" ht="24" customHeight="1" x14ac:dyDescent="0.35">
      <c r="A122" s="735" t="s">
        <v>105</v>
      </c>
      <c r="B122" s="735"/>
      <c r="C122" s="735"/>
      <c r="D122" s="735"/>
      <c r="E122" s="735"/>
      <c r="F122" s="735"/>
      <c r="G122" s="735"/>
      <c r="H122" s="735"/>
      <c r="I122" s="735"/>
      <c r="J122" s="735"/>
      <c r="K122" s="735"/>
      <c r="L122" s="735"/>
      <c r="M122" s="735"/>
      <c r="N122" s="735"/>
    </row>
    <row r="123" spans="1:15" ht="25" customHeight="1" x14ac:dyDescent="0.35">
      <c r="A123" s="798"/>
      <c r="B123" s="798"/>
      <c r="C123" s="798"/>
      <c r="D123" s="798"/>
      <c r="E123" s="798"/>
      <c r="F123" s="798"/>
      <c r="G123" s="798"/>
      <c r="H123" s="798"/>
      <c r="I123" s="798"/>
      <c r="J123" s="798"/>
      <c r="K123" s="803" t="s">
        <v>262</v>
      </c>
      <c r="L123" s="804"/>
      <c r="M123" s="804"/>
      <c r="N123" s="804"/>
    </row>
    <row r="124" spans="1:15" ht="19.5" customHeight="1" x14ac:dyDescent="0.35">
      <c r="A124" s="798"/>
      <c r="B124" s="798"/>
      <c r="C124" s="798"/>
      <c r="D124" s="798"/>
      <c r="E124" s="798"/>
      <c r="F124" s="798"/>
      <c r="G124" s="798"/>
      <c r="H124" s="798"/>
      <c r="I124" s="798"/>
      <c r="J124" s="798"/>
      <c r="K124" s="734" t="s">
        <v>70</v>
      </c>
      <c r="L124" s="735"/>
      <c r="M124" s="735"/>
      <c r="N124" s="735"/>
    </row>
    <row r="125" spans="1:15" s="240" customFormat="1" ht="20.5" customHeight="1" x14ac:dyDescent="0.35">
      <c r="A125" s="409" t="s">
        <v>19</v>
      </c>
      <c r="B125" s="406" t="s">
        <v>106</v>
      </c>
      <c r="C125" s="73"/>
      <c r="D125" s="407"/>
      <c r="E125" s="407"/>
      <c r="F125" s="407"/>
      <c r="G125" s="73"/>
      <c r="H125" s="97"/>
      <c r="I125" s="97"/>
      <c r="J125" s="98"/>
      <c r="K125" s="615">
        <f>Uniformes!H36</f>
        <v>0</v>
      </c>
      <c r="L125" s="615"/>
      <c r="M125" s="615"/>
      <c r="N125" s="615"/>
    </row>
    <row r="126" spans="1:15" s="240" customFormat="1" ht="24" customHeight="1" x14ac:dyDescent="0.35">
      <c r="A126" s="735" t="s">
        <v>107</v>
      </c>
      <c r="B126" s="735"/>
      <c r="C126" s="735"/>
      <c r="D126" s="735"/>
      <c r="E126" s="735"/>
      <c r="F126" s="735"/>
      <c r="G126" s="735"/>
      <c r="H126" s="735"/>
      <c r="I126" s="735"/>
      <c r="J126" s="735"/>
      <c r="K126" s="762">
        <f>K125</f>
        <v>0</v>
      </c>
      <c r="L126" s="762"/>
      <c r="M126" s="762"/>
      <c r="N126" s="762"/>
    </row>
    <row r="127" spans="1:15" s="240" customFormat="1" ht="6.75" customHeight="1" x14ac:dyDescent="0.35">
      <c r="A127" s="428"/>
      <c r="B127" s="36"/>
      <c r="C127" s="36"/>
      <c r="D127" s="36"/>
      <c r="E127" s="36"/>
      <c r="F127" s="36"/>
      <c r="G127" s="36"/>
      <c r="H127"/>
      <c r="I127"/>
      <c r="J127"/>
      <c r="K127"/>
      <c r="L127"/>
      <c r="M127"/>
      <c r="N127"/>
    </row>
    <row r="128" spans="1:15" s="240" customFormat="1" ht="23.5" customHeight="1" x14ac:dyDescent="0.35">
      <c r="A128" s="820" t="s">
        <v>108</v>
      </c>
      <c r="B128" s="820"/>
      <c r="C128" s="820"/>
      <c r="D128" s="820"/>
      <c r="E128" s="820"/>
      <c r="F128" s="820"/>
      <c r="G128" s="820"/>
      <c r="H128" s="820"/>
      <c r="I128" s="820"/>
      <c r="J128" s="820"/>
      <c r="K128" s="735"/>
      <c r="L128" s="735"/>
      <c r="M128" s="735"/>
      <c r="N128" s="735"/>
      <c r="O128" s="352"/>
    </row>
    <row r="129" spans="1:15" s="240" customFormat="1" ht="25" customHeight="1" x14ac:dyDescent="0.35">
      <c r="A129" s="429"/>
      <c r="B129" s="430"/>
      <c r="C129" s="430"/>
      <c r="D129" s="430"/>
      <c r="E129" s="430"/>
      <c r="F129" s="430"/>
      <c r="G129" s="413"/>
      <c r="H129" s="431"/>
      <c r="I129" s="431"/>
      <c r="J129" s="432"/>
      <c r="K129" s="803" t="s">
        <v>262</v>
      </c>
      <c r="L129" s="804"/>
      <c r="M129" s="804"/>
      <c r="N129" s="804"/>
    </row>
    <row r="130" spans="1:15" s="240" customFormat="1" ht="20" customHeight="1" x14ac:dyDescent="0.35">
      <c r="A130" s="818"/>
      <c r="B130" s="819"/>
      <c r="C130" s="819"/>
      <c r="D130" s="819"/>
      <c r="E130" s="819"/>
      <c r="F130" s="819"/>
      <c r="G130" s="4"/>
      <c r="H130" s="706" t="s">
        <v>43</v>
      </c>
      <c r="I130" s="706"/>
      <c r="J130" s="706"/>
      <c r="K130" s="734" t="s">
        <v>70</v>
      </c>
      <c r="L130" s="735"/>
      <c r="M130" s="735"/>
      <c r="N130" s="735"/>
      <c r="O130" s="352"/>
    </row>
    <row r="131" spans="1:15" s="240" customFormat="1" ht="20" customHeight="1" x14ac:dyDescent="0.35">
      <c r="A131" s="405" t="s">
        <v>19</v>
      </c>
      <c r="B131" s="406" t="s">
        <v>144</v>
      </c>
      <c r="C131" s="73"/>
      <c r="D131" s="74"/>
      <c r="E131" s="704" t="s">
        <v>305</v>
      </c>
      <c r="F131" s="705"/>
      <c r="G131" s="254">
        <f>ROUND(K34+K68+K79+K120+K126,2)</f>
        <v>19.43</v>
      </c>
      <c r="H131" s="703">
        <f>'Benefícios e Tributos'!K71</f>
        <v>0</v>
      </c>
      <c r="I131" s="541"/>
      <c r="J131" s="541"/>
      <c r="K131" s="713">
        <f>ROUND(G131*H131,2)</f>
        <v>0</v>
      </c>
      <c r="L131" s="533"/>
      <c r="M131" s="533"/>
      <c r="N131" s="533"/>
    </row>
    <row r="132" spans="1:15" s="240" customFormat="1" ht="20" customHeight="1" x14ac:dyDescent="0.35">
      <c r="A132" s="433" t="s">
        <v>21</v>
      </c>
      <c r="B132" s="406" t="s">
        <v>40</v>
      </c>
      <c r="C132" s="407"/>
      <c r="D132" s="407"/>
      <c r="E132" s="704" t="s">
        <v>306</v>
      </c>
      <c r="F132" s="705"/>
      <c r="G132" s="254">
        <f>ROUND(K34+K68+K79+K120+K126+K131,2)</f>
        <v>19.43</v>
      </c>
      <c r="H132" s="703">
        <f>'Benefícios e Tributos'!K72</f>
        <v>0</v>
      </c>
      <c r="I132" s="541"/>
      <c r="J132" s="541"/>
      <c r="K132" s="713">
        <f>ROUND(G132*H132,2)</f>
        <v>0</v>
      </c>
      <c r="L132" s="533"/>
      <c r="M132" s="533"/>
      <c r="N132" s="533"/>
      <c r="O132" s="352"/>
    </row>
    <row r="133" spans="1:15" s="240" customFormat="1" ht="34" customHeight="1" x14ac:dyDescent="0.35">
      <c r="A133" s="729" t="s">
        <v>23</v>
      </c>
      <c r="B133" s="722" t="s">
        <v>109</v>
      </c>
      <c r="C133" s="722"/>
      <c r="D133" s="435" t="s">
        <v>304</v>
      </c>
      <c r="E133" s="707" t="s">
        <v>110</v>
      </c>
      <c r="F133" s="708"/>
      <c r="G133" s="405" t="s">
        <v>41</v>
      </c>
      <c r="H133" s="703">
        <f>'Benefícios e Tributos'!K74</f>
        <v>1.6500000000000001E-2</v>
      </c>
      <c r="I133" s="541"/>
      <c r="J133" s="541"/>
      <c r="K133" s="713">
        <f>ROUND((D134/(1-'Benefícios e Tributos'!K80))*H133,2)</f>
        <v>0.37</v>
      </c>
      <c r="L133" s="533"/>
      <c r="M133" s="533"/>
      <c r="N133" s="533"/>
    </row>
    <row r="134" spans="1:15" s="240" customFormat="1" ht="20" customHeight="1" x14ac:dyDescent="0.35">
      <c r="A134" s="725"/>
      <c r="B134" s="723"/>
      <c r="C134" s="723"/>
      <c r="D134" s="724">
        <f>ROUND($K$34+$K$68+$K$79+$K$120+$K$126+$K$131+$K$132,2)</f>
        <v>19.43</v>
      </c>
      <c r="E134" s="709"/>
      <c r="F134" s="710"/>
      <c r="G134" s="409" t="s">
        <v>42</v>
      </c>
      <c r="H134" s="703">
        <f>'Benefícios e Tributos'!K75</f>
        <v>7.5999999999999998E-2</v>
      </c>
      <c r="I134" s="541"/>
      <c r="J134" s="541"/>
      <c r="K134" s="713">
        <f>ROUND((D134/(1-'Benefícios e Tributos'!K80))*H134,2)</f>
        <v>1.72</v>
      </c>
      <c r="L134" s="533"/>
      <c r="M134" s="533"/>
      <c r="N134" s="533"/>
    </row>
    <row r="135" spans="1:15" s="240" customFormat="1" ht="20" customHeight="1" x14ac:dyDescent="0.35">
      <c r="A135" s="725"/>
      <c r="B135" s="723"/>
      <c r="C135" s="723"/>
      <c r="D135" s="725"/>
      <c r="E135" s="711"/>
      <c r="F135" s="712"/>
      <c r="G135" s="409" t="s">
        <v>111</v>
      </c>
      <c r="H135" s="703">
        <f>'Benefícios e Tributos'!K76</f>
        <v>0</v>
      </c>
      <c r="I135" s="703"/>
      <c r="J135" s="703"/>
      <c r="K135" s="713">
        <f>ROUND((D134/(1-'Benefícios e Tributos'!K80))*H135,2)</f>
        <v>0</v>
      </c>
      <c r="L135" s="533"/>
      <c r="M135" s="533"/>
      <c r="N135" s="533"/>
    </row>
    <row r="136" spans="1:15" s="240" customFormat="1" ht="20" customHeight="1" x14ac:dyDescent="0.35">
      <c r="A136" s="725"/>
      <c r="B136" s="723"/>
      <c r="C136" s="723"/>
      <c r="D136" s="725"/>
      <c r="E136" s="726" t="s">
        <v>112</v>
      </c>
      <c r="F136" s="727"/>
      <c r="G136" s="434" t="s">
        <v>113</v>
      </c>
      <c r="H136" s="703">
        <f>'Benefícios e Tributos'!K79</f>
        <v>0.05</v>
      </c>
      <c r="I136" s="541"/>
      <c r="J136" s="541"/>
      <c r="K136" s="713">
        <f>ROUND((D134/(1-'Benefícios e Tributos'!K80))*H136,2)</f>
        <v>1.1299999999999999</v>
      </c>
      <c r="L136" s="533"/>
      <c r="M136" s="533"/>
      <c r="N136" s="533"/>
    </row>
    <row r="137" spans="1:15" s="240" customFormat="1" ht="20" customHeight="1" x14ac:dyDescent="0.35">
      <c r="A137" s="725"/>
      <c r="B137" s="723"/>
      <c r="C137" s="723"/>
      <c r="D137" s="722"/>
      <c r="E137" s="723" t="s">
        <v>111</v>
      </c>
      <c r="F137" s="723"/>
      <c r="G137" s="723"/>
      <c r="H137" s="609">
        <f>'Benefícios e Tributos'!K77</f>
        <v>0</v>
      </c>
      <c r="I137" s="610"/>
      <c r="J137" s="728"/>
      <c r="K137" s="533">
        <f>ROUND((D134/(1-'Benefícios e Tributos'!K80))*H137,2)</f>
        <v>0</v>
      </c>
      <c r="L137" s="533"/>
      <c r="M137" s="533"/>
      <c r="N137" s="533"/>
    </row>
    <row r="138" spans="1:15" s="240" customFormat="1" ht="20" customHeight="1" x14ac:dyDescent="0.35">
      <c r="A138" s="722"/>
      <c r="B138" s="716" t="s">
        <v>147</v>
      </c>
      <c r="C138" s="717"/>
      <c r="D138" s="717"/>
      <c r="E138" s="717"/>
      <c r="F138" s="717"/>
      <c r="G138" s="717"/>
      <c r="H138" s="717"/>
      <c r="I138" s="717"/>
      <c r="J138" s="718"/>
      <c r="K138" s="714">
        <f>SUM(K133,K134,K135,K136,K137)</f>
        <v>3.2199999999999998</v>
      </c>
      <c r="L138" s="714"/>
      <c r="M138" s="714"/>
      <c r="N138" s="714"/>
    </row>
    <row r="139" spans="1:15" s="240" customFormat="1" ht="24" customHeight="1" x14ac:dyDescent="0.35">
      <c r="A139" s="719" t="s">
        <v>114</v>
      </c>
      <c r="B139" s="720"/>
      <c r="C139" s="720"/>
      <c r="D139" s="720"/>
      <c r="E139" s="720"/>
      <c r="F139" s="720"/>
      <c r="G139" s="720"/>
      <c r="H139" s="720"/>
      <c r="I139" s="720"/>
      <c r="J139" s="721"/>
      <c r="K139" s="715">
        <f>ROUND(SUM(K138,K132,K131),2)</f>
        <v>3.22</v>
      </c>
      <c r="L139" s="715"/>
      <c r="M139" s="715"/>
      <c r="N139" s="715"/>
      <c r="O139" s="352"/>
    </row>
    <row r="140" spans="1:15" s="240" customFormat="1" ht="14" customHeight="1" x14ac:dyDescent="0.35">
      <c r="A140" s="823"/>
      <c r="B140" s="823"/>
      <c r="C140" s="823"/>
      <c r="D140" s="823"/>
      <c r="E140" s="823"/>
      <c r="F140" s="823"/>
      <c r="G140" s="823"/>
      <c r="H140" s="823"/>
      <c r="I140" s="823"/>
      <c r="J140" s="823"/>
      <c r="K140" s="823"/>
      <c r="L140" s="823"/>
      <c r="M140" s="823"/>
      <c r="N140" s="823"/>
    </row>
    <row r="141" spans="1:15" s="240" customFormat="1" ht="27.5" customHeight="1" x14ac:dyDescent="0.35">
      <c r="A141" s="824" t="s">
        <v>115</v>
      </c>
      <c r="B141" s="825"/>
      <c r="C141" s="825"/>
      <c r="D141" s="825"/>
      <c r="E141" s="825"/>
      <c r="F141" s="825"/>
      <c r="G141" s="825"/>
      <c r="H141" s="825"/>
      <c r="I141" s="825"/>
      <c r="J141" s="825"/>
      <c r="K141" s="825"/>
      <c r="L141" s="825"/>
      <c r="M141" s="825"/>
      <c r="N141" s="825"/>
    </row>
    <row r="142" spans="1:15" s="240" customFormat="1" ht="25" customHeight="1" x14ac:dyDescent="0.35">
      <c r="A142" s="436"/>
      <c r="B142" s="437"/>
      <c r="C142" s="437"/>
      <c r="D142" s="437"/>
      <c r="E142" s="437"/>
      <c r="F142" s="437"/>
      <c r="G142" s="73"/>
      <c r="H142" s="97"/>
      <c r="I142" s="97"/>
      <c r="J142" s="98"/>
      <c r="K142" s="690" t="s">
        <v>262</v>
      </c>
      <c r="L142" s="690"/>
      <c r="M142" s="690"/>
      <c r="N142" s="690"/>
    </row>
    <row r="143" spans="1:15" s="240" customFormat="1" ht="20" customHeight="1" x14ac:dyDescent="0.35">
      <c r="A143" s="405" t="s">
        <v>19</v>
      </c>
      <c r="B143" s="406" t="s">
        <v>116</v>
      </c>
      <c r="C143" s="407"/>
      <c r="D143" s="407"/>
      <c r="E143" s="407"/>
      <c r="F143" s="407"/>
      <c r="G143" s="73"/>
      <c r="H143" s="97"/>
      <c r="I143" s="97"/>
      <c r="J143" s="98"/>
      <c r="K143" s="695">
        <f>K34</f>
        <v>0</v>
      </c>
      <c r="L143" s="695"/>
      <c r="M143" s="695"/>
      <c r="N143" s="695"/>
    </row>
    <row r="144" spans="1:15" s="240" customFormat="1" ht="20" customHeight="1" x14ac:dyDescent="0.35">
      <c r="A144" s="409" t="s">
        <v>21</v>
      </c>
      <c r="B144" s="406" t="s">
        <v>117</v>
      </c>
      <c r="C144" s="407"/>
      <c r="D144" s="407"/>
      <c r="E144" s="407"/>
      <c r="F144" s="407"/>
      <c r="G144" s="73"/>
      <c r="H144" s="97"/>
      <c r="I144" s="97"/>
      <c r="J144" s="98"/>
      <c r="K144" s="695">
        <f>K68</f>
        <v>19.43</v>
      </c>
      <c r="L144" s="695"/>
      <c r="M144" s="695"/>
      <c r="N144" s="695"/>
    </row>
    <row r="145" spans="1:15" s="240" customFormat="1" ht="20" customHeight="1" x14ac:dyDescent="0.35">
      <c r="A145" s="409" t="s">
        <v>23</v>
      </c>
      <c r="B145" s="406" t="s">
        <v>118</v>
      </c>
      <c r="C145" s="407"/>
      <c r="D145" s="407"/>
      <c r="E145" s="407"/>
      <c r="F145" s="407"/>
      <c r="G145" s="73"/>
      <c r="H145" s="97"/>
      <c r="I145" s="97"/>
      <c r="J145" s="98"/>
      <c r="K145" s="695">
        <f>K79</f>
        <v>0</v>
      </c>
      <c r="L145" s="695"/>
      <c r="M145" s="695"/>
      <c r="N145" s="695"/>
    </row>
    <row r="146" spans="1:15" s="240" customFormat="1" ht="20" customHeight="1" x14ac:dyDescent="0.35">
      <c r="A146" s="409" t="s">
        <v>25</v>
      </c>
      <c r="B146" s="406" t="s">
        <v>119</v>
      </c>
      <c r="C146" s="407"/>
      <c r="D146" s="407"/>
      <c r="E146" s="407"/>
      <c r="F146" s="407"/>
      <c r="G146" s="73"/>
      <c r="H146" s="97"/>
      <c r="I146" s="97"/>
      <c r="J146" s="98"/>
      <c r="K146" s="826">
        <f>K120</f>
        <v>0</v>
      </c>
      <c r="L146" s="826"/>
      <c r="M146" s="826"/>
      <c r="N146" s="826"/>
    </row>
    <row r="147" spans="1:15" s="240" customFormat="1" ht="20" customHeight="1" x14ac:dyDescent="0.35">
      <c r="A147" s="409" t="s">
        <v>27</v>
      </c>
      <c r="B147" s="406" t="s">
        <v>120</v>
      </c>
      <c r="C147" s="407"/>
      <c r="D147" s="407"/>
      <c r="E147" s="407"/>
      <c r="F147" s="407"/>
      <c r="G147" s="73"/>
      <c r="H147" s="97"/>
      <c r="I147" s="97"/>
      <c r="J147" s="98"/>
      <c r="K147" s="695">
        <f>K126</f>
        <v>0</v>
      </c>
      <c r="L147" s="695"/>
      <c r="M147" s="695"/>
      <c r="N147" s="695"/>
    </row>
    <row r="148" spans="1:15" s="240" customFormat="1" ht="20" customHeight="1" x14ac:dyDescent="0.35">
      <c r="A148" s="409" t="s">
        <v>29</v>
      </c>
      <c r="B148" s="406" t="s">
        <v>121</v>
      </c>
      <c r="C148" s="407"/>
      <c r="D148" s="407"/>
      <c r="E148" s="407"/>
      <c r="F148" s="407"/>
      <c r="G148" s="73"/>
      <c r="H148" s="73"/>
      <c r="I148" s="97"/>
      <c r="J148" s="98"/>
      <c r="K148" s="695">
        <f>K139</f>
        <v>3.22</v>
      </c>
      <c r="L148" s="695"/>
      <c r="M148" s="695"/>
      <c r="N148" s="695"/>
    </row>
    <row r="149" spans="1:15" s="240" customFormat="1" ht="27.5" customHeight="1" x14ac:dyDescent="0.35">
      <c r="A149" s="682" t="s">
        <v>122</v>
      </c>
      <c r="B149" s="683"/>
      <c r="C149" s="683"/>
      <c r="D149" s="683"/>
      <c r="E149" s="683"/>
      <c r="F149" s="683"/>
      <c r="G149" s="683"/>
      <c r="H149" s="683"/>
      <c r="I149" s="683"/>
      <c r="J149" s="684"/>
      <c r="K149" s="680">
        <f>SUM(K143:N148)</f>
        <v>22.65</v>
      </c>
      <c r="L149" s="681"/>
      <c r="M149" s="681"/>
      <c r="N149" s="681"/>
      <c r="O149" s="352"/>
    </row>
    <row r="150" spans="1:15" s="240" customFormat="1" ht="15" customHeight="1" x14ac:dyDescent="0.35">
      <c r="A150" s="702"/>
      <c r="B150" s="702"/>
      <c r="C150" s="702"/>
      <c r="D150" s="702"/>
      <c r="E150" s="702"/>
      <c r="F150" s="702"/>
      <c r="G150" s="702"/>
      <c r="H150"/>
      <c r="I150"/>
      <c r="J150"/>
      <c r="K150"/>
      <c r="L150"/>
      <c r="M150"/>
      <c r="N150"/>
    </row>
    <row r="151" spans="1:15" s="240" customFormat="1" ht="39.5" customHeight="1" x14ac:dyDescent="0.35">
      <c r="A151" s="685" t="s">
        <v>123</v>
      </c>
      <c r="B151" s="686"/>
      <c r="C151" s="686"/>
      <c r="D151" s="686"/>
      <c r="E151" s="686"/>
      <c r="F151" s="686"/>
      <c r="G151" s="686"/>
      <c r="H151" s="686"/>
      <c r="I151" s="686"/>
      <c r="J151" s="686"/>
      <c r="K151" s="686"/>
      <c r="L151" s="686"/>
      <c r="M151" s="686"/>
      <c r="N151" s="686"/>
    </row>
    <row r="152" spans="1:15" s="240" customFormat="1" ht="38.25" customHeight="1" x14ac:dyDescent="0.35">
      <c r="A152" s="687" t="str">
        <f>A3</f>
        <v>Contratação de serviços de apoio administrativo e operacional para as Unidades da Receita Federal do Brasil do Estado do Espírito Santo</v>
      </c>
      <c r="B152" s="688"/>
      <c r="C152" s="688"/>
      <c r="D152" s="688"/>
      <c r="E152" s="688"/>
      <c r="F152" s="688"/>
      <c r="G152" s="688"/>
      <c r="H152" s="688"/>
      <c r="I152" s="688"/>
      <c r="J152" s="688"/>
      <c r="K152" s="688"/>
      <c r="L152" s="688"/>
      <c r="M152" s="688"/>
      <c r="N152" s="689"/>
    </row>
    <row r="153" spans="1:15" s="240" customFormat="1" ht="27.5" customHeight="1" x14ac:dyDescent="0.35">
      <c r="A153" s="699"/>
      <c r="B153" s="700"/>
      <c r="C153" s="700"/>
      <c r="D153" s="700"/>
      <c r="E153" s="700"/>
      <c r="F153" s="700"/>
      <c r="G153" s="700"/>
      <c r="H153" s="700"/>
      <c r="I153" s="700"/>
      <c r="J153" s="701"/>
      <c r="K153" s="690" t="s">
        <v>262</v>
      </c>
      <c r="L153" s="690"/>
      <c r="M153" s="690"/>
      <c r="N153" s="690"/>
    </row>
    <row r="154" spans="1:15" s="240" customFormat="1" ht="21" customHeight="1" x14ac:dyDescent="0.35">
      <c r="A154" s="438" t="s">
        <v>124</v>
      </c>
      <c r="B154" s="439"/>
      <c r="C154" s="439"/>
      <c r="D154" s="439"/>
      <c r="E154" s="439"/>
      <c r="F154" s="439"/>
      <c r="G154" s="413"/>
      <c r="H154" s="431"/>
      <c r="I154" s="431"/>
      <c r="J154" s="432"/>
      <c r="K154" s="695">
        <f>K149</f>
        <v>22.65</v>
      </c>
      <c r="L154" s="695"/>
      <c r="M154" s="695"/>
      <c r="N154" s="695"/>
    </row>
    <row r="155" spans="1:15" s="240" customFormat="1" ht="21" customHeight="1" x14ac:dyDescent="0.35">
      <c r="A155" s="438" t="s">
        <v>125</v>
      </c>
      <c r="B155" s="439"/>
      <c r="C155" s="439"/>
      <c r="D155" s="439"/>
      <c r="E155" s="439"/>
      <c r="F155" s="439"/>
      <c r="G155" s="413"/>
      <c r="H155" s="431"/>
      <c r="I155" s="431"/>
      <c r="J155" s="432"/>
      <c r="K155" s="696">
        <v>1</v>
      </c>
      <c r="L155" s="696"/>
      <c r="M155" s="696"/>
      <c r="N155" s="696"/>
    </row>
    <row r="156" spans="1:15" s="240" customFormat="1" ht="21" customHeight="1" x14ac:dyDescent="0.35">
      <c r="A156" s="438" t="s">
        <v>148</v>
      </c>
      <c r="B156" s="439"/>
      <c r="C156" s="439"/>
      <c r="D156" s="439"/>
      <c r="E156" s="439"/>
      <c r="F156" s="439"/>
      <c r="G156" s="413"/>
      <c r="H156" s="431"/>
      <c r="I156" s="431"/>
      <c r="J156" s="432"/>
      <c r="K156" s="695">
        <f>K155*K154</f>
        <v>22.65</v>
      </c>
      <c r="L156" s="695"/>
      <c r="M156" s="695"/>
      <c r="N156" s="695"/>
    </row>
    <row r="157" spans="1:15" s="240" customFormat="1" ht="21" customHeight="1" x14ac:dyDescent="0.35">
      <c r="A157" s="440" t="s">
        <v>126</v>
      </c>
      <c r="B157" s="441"/>
      <c r="C157" s="441"/>
      <c r="D157" s="441"/>
      <c r="E157" s="441"/>
      <c r="F157" s="441"/>
      <c r="G157" s="73"/>
      <c r="H157" s="97"/>
      <c r="I157" s="97"/>
      <c r="J157" s="98"/>
      <c r="K157" s="697">
        <f>K26</f>
        <v>2</v>
      </c>
      <c r="L157" s="698"/>
      <c r="M157" s="698"/>
      <c r="N157" s="698"/>
    </row>
    <row r="158" spans="1:15" s="240" customFormat="1" ht="30" customHeight="1" x14ac:dyDescent="0.35">
      <c r="A158" s="846" t="s">
        <v>127</v>
      </c>
      <c r="B158" s="847"/>
      <c r="C158" s="847"/>
      <c r="D158" s="847"/>
      <c r="E158" s="847"/>
      <c r="F158" s="847"/>
      <c r="G158" s="847"/>
      <c r="H158" s="847"/>
      <c r="I158" s="847"/>
      <c r="J158" s="848"/>
      <c r="K158" s="849">
        <f>ROUND(K157*K156,2)</f>
        <v>45.3</v>
      </c>
      <c r="L158" s="850"/>
      <c r="M158" s="850"/>
      <c r="N158" s="851"/>
    </row>
    <row r="159" spans="1:15" s="240" customFormat="1" ht="6" customHeight="1" x14ac:dyDescent="0.35">
      <c r="A159" s="436"/>
      <c r="B159" s="437"/>
      <c r="C159" s="437"/>
      <c r="D159" s="437"/>
      <c r="E159" s="437"/>
      <c r="F159" s="437"/>
      <c r="G159" s="437"/>
      <c r="H159" s="97"/>
      <c r="I159" s="97"/>
      <c r="J159" s="97"/>
      <c r="K159" s="97"/>
      <c r="L159" s="97"/>
      <c r="M159" s="97"/>
      <c r="N159" s="98"/>
    </row>
    <row r="160" spans="1:15" s="240" customFormat="1" ht="30" customHeight="1" x14ac:dyDescent="0.35">
      <c r="A160" s="852" t="s">
        <v>307</v>
      </c>
      <c r="B160" s="853"/>
      <c r="C160" s="853"/>
      <c r="D160" s="853"/>
      <c r="E160" s="853"/>
      <c r="F160" s="853"/>
      <c r="G160" s="853"/>
      <c r="H160" s="853"/>
      <c r="I160" s="853"/>
      <c r="J160" s="854"/>
      <c r="K160" s="676">
        <f>ROUND(K158*D14,2)</f>
        <v>2718</v>
      </c>
      <c r="L160" s="677"/>
      <c r="M160" s="677"/>
      <c r="N160" s="678"/>
      <c r="O160" s="352"/>
    </row>
  </sheetData>
  <sheetProtection algorithmName="SHA-512" hashValue="XHvzkX32gr4zPFoIo3tl7VflOEVQwFQOkJRi1P6isGn9DCYc+RjGA1t7qUfRM61D0K8/SmXKDIIaW2HIf7UxRw==" saltValue="lTXcZSRq1p1CAS2TzPtHlw==" spinCount="100000" sheet="1" objects="1" scenarios="1"/>
  <mergeCells count="304">
    <mergeCell ref="K154:N154"/>
    <mergeCell ref="K155:N155"/>
    <mergeCell ref="K156:N156"/>
    <mergeCell ref="K157:N157"/>
    <mergeCell ref="A158:J158"/>
    <mergeCell ref="K158:N158"/>
    <mergeCell ref="A160:J160"/>
    <mergeCell ref="K160:N160"/>
    <mergeCell ref="K146:N146"/>
    <mergeCell ref="K147:N147"/>
    <mergeCell ref="K148:N148"/>
    <mergeCell ref="A149:J149"/>
    <mergeCell ref="K149:N149"/>
    <mergeCell ref="A150:G150"/>
    <mergeCell ref="A151:N151"/>
    <mergeCell ref="A152:N152"/>
    <mergeCell ref="A153:J153"/>
    <mergeCell ref="K153:N153"/>
    <mergeCell ref="K138:N138"/>
    <mergeCell ref="A139:J139"/>
    <mergeCell ref="K139:N139"/>
    <mergeCell ref="A140:N140"/>
    <mergeCell ref="A141:N141"/>
    <mergeCell ref="K142:N142"/>
    <mergeCell ref="K143:N143"/>
    <mergeCell ref="K144:N144"/>
    <mergeCell ref="K145:N145"/>
    <mergeCell ref="H130:J130"/>
    <mergeCell ref="K130:N130"/>
    <mergeCell ref="E131:F131"/>
    <mergeCell ref="H131:J131"/>
    <mergeCell ref="K131:N131"/>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H136:J136"/>
    <mergeCell ref="K136:N136"/>
    <mergeCell ref="E137:G137"/>
    <mergeCell ref="H137:J137"/>
    <mergeCell ref="K137:N137"/>
    <mergeCell ref="B138:J138"/>
    <mergeCell ref="A122:N122"/>
    <mergeCell ref="A123:J124"/>
    <mergeCell ref="K123:N123"/>
    <mergeCell ref="K124:N124"/>
    <mergeCell ref="K125:N125"/>
    <mergeCell ref="A126:J126"/>
    <mergeCell ref="K126:N126"/>
    <mergeCell ref="A128:N128"/>
    <mergeCell ref="K129:N129"/>
    <mergeCell ref="K113:N113"/>
    <mergeCell ref="A115:N115"/>
    <mergeCell ref="K116:N116"/>
    <mergeCell ref="B117:J117"/>
    <mergeCell ref="K117:N117"/>
    <mergeCell ref="A118:J118"/>
    <mergeCell ref="K118:N118"/>
    <mergeCell ref="A120:J120"/>
    <mergeCell ref="K120:N120"/>
    <mergeCell ref="A104:A105"/>
    <mergeCell ref="B104:C105"/>
    <mergeCell ref="D104:E104"/>
    <mergeCell ref="G104:H104"/>
    <mergeCell ref="I104:J104"/>
    <mergeCell ref="K104:N105"/>
    <mergeCell ref="D105:E105"/>
    <mergeCell ref="G105:H105"/>
    <mergeCell ref="I105:J105"/>
    <mergeCell ref="G100:H100"/>
    <mergeCell ref="I100:J100"/>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A100:A101"/>
    <mergeCell ref="B100:C101"/>
    <mergeCell ref="D100:E100"/>
    <mergeCell ref="A96:A97"/>
    <mergeCell ref="B96:C97"/>
    <mergeCell ref="D96:E96"/>
    <mergeCell ref="G96:H96"/>
    <mergeCell ref="I96:J96"/>
    <mergeCell ref="K96:N97"/>
    <mergeCell ref="D97:E97"/>
    <mergeCell ref="G97:H97"/>
    <mergeCell ref="I97:J97"/>
    <mergeCell ref="G92:H92"/>
    <mergeCell ref="I92:J92"/>
    <mergeCell ref="K92:N93"/>
    <mergeCell ref="D93:E93"/>
    <mergeCell ref="G93:H93"/>
    <mergeCell ref="I93:J93"/>
    <mergeCell ref="A94:A95"/>
    <mergeCell ref="B94:C95"/>
    <mergeCell ref="D94:E94"/>
    <mergeCell ref="G94:H94"/>
    <mergeCell ref="I94:J94"/>
    <mergeCell ref="K94:N95"/>
    <mergeCell ref="D95:E95"/>
    <mergeCell ref="G95:H95"/>
    <mergeCell ref="I95:J95"/>
    <mergeCell ref="A92:A93"/>
    <mergeCell ref="B92:C93"/>
    <mergeCell ref="D92:E92"/>
    <mergeCell ref="A88:A89"/>
    <mergeCell ref="B88:C89"/>
    <mergeCell ref="D88:E88"/>
    <mergeCell ref="G88:H88"/>
    <mergeCell ref="I88:J88"/>
    <mergeCell ref="K88:N89"/>
    <mergeCell ref="D89:E89"/>
    <mergeCell ref="G89:H89"/>
    <mergeCell ref="I89:J89"/>
    <mergeCell ref="K84:N85"/>
    <mergeCell ref="D85:E85"/>
    <mergeCell ref="G85:H85"/>
    <mergeCell ref="I85:J85"/>
    <mergeCell ref="A86:A87"/>
    <mergeCell ref="B86:C87"/>
    <mergeCell ref="D86:E86"/>
    <mergeCell ref="G86:H86"/>
    <mergeCell ref="I86:J86"/>
    <mergeCell ref="K86:N87"/>
    <mergeCell ref="D87:E87"/>
    <mergeCell ref="G87:H87"/>
    <mergeCell ref="I87:J87"/>
    <mergeCell ref="A70:N70"/>
    <mergeCell ref="A71:J72"/>
    <mergeCell ref="K71:N71"/>
    <mergeCell ref="K72:N72"/>
    <mergeCell ref="A73:A74"/>
    <mergeCell ref="B73:J73"/>
    <mergeCell ref="K73:N74"/>
    <mergeCell ref="B74:G74"/>
    <mergeCell ref="H74:J74"/>
    <mergeCell ref="K62:N62"/>
    <mergeCell ref="K63:N63"/>
    <mergeCell ref="K64:N64"/>
    <mergeCell ref="K65:N65"/>
    <mergeCell ref="K66:N66"/>
    <mergeCell ref="A67:J67"/>
    <mergeCell ref="K67:N67"/>
    <mergeCell ref="A68:J68"/>
    <mergeCell ref="K68:N68"/>
    <mergeCell ref="A54:G54"/>
    <mergeCell ref="H54:J54"/>
    <mergeCell ref="K54:N54"/>
    <mergeCell ref="A56:N56"/>
    <mergeCell ref="K57:N57"/>
    <mergeCell ref="K58:N58"/>
    <mergeCell ref="K59:N59"/>
    <mergeCell ref="K60:N60"/>
    <mergeCell ref="K61:N61"/>
    <mergeCell ref="H49:J49"/>
    <mergeCell ref="K49:N49"/>
    <mergeCell ref="H50:J50"/>
    <mergeCell ref="K50:N50"/>
    <mergeCell ref="H51:J51"/>
    <mergeCell ref="K51:N51"/>
    <mergeCell ref="H52:J52"/>
    <mergeCell ref="K52:N52"/>
    <mergeCell ref="H53:J53"/>
    <mergeCell ref="K53:N53"/>
    <mergeCell ref="A43:G43"/>
    <mergeCell ref="A44:N44"/>
    <mergeCell ref="H45:J45"/>
    <mergeCell ref="K45:N45"/>
    <mergeCell ref="H46:J46"/>
    <mergeCell ref="K46:N46"/>
    <mergeCell ref="H47:J47"/>
    <mergeCell ref="K47:N47"/>
    <mergeCell ref="H48:J48"/>
    <mergeCell ref="K48:N48"/>
    <mergeCell ref="A1:N1"/>
    <mergeCell ref="A3:N3"/>
    <mergeCell ref="C5:D5"/>
    <mergeCell ref="E5:F5"/>
    <mergeCell ref="H5:I5"/>
    <mergeCell ref="K5:N5"/>
    <mergeCell ref="K19:N19"/>
    <mergeCell ref="A9:N9"/>
    <mergeCell ref="A13:B14"/>
    <mergeCell ref="A16:N16"/>
    <mergeCell ref="K17:N17"/>
    <mergeCell ref="K18:N18"/>
    <mergeCell ref="K20:N20"/>
    <mergeCell ref="A7:C7"/>
    <mergeCell ref="D7:N7"/>
    <mergeCell ref="A11:N11"/>
    <mergeCell ref="K23:N23"/>
    <mergeCell ref="K24:N24"/>
    <mergeCell ref="K21:N21"/>
    <mergeCell ref="K22:N22"/>
    <mergeCell ref="K25:N25"/>
    <mergeCell ref="K26:N26"/>
    <mergeCell ref="A27:N27"/>
    <mergeCell ref="A28:N28"/>
    <mergeCell ref="K31:N31"/>
    <mergeCell ref="A29:J30"/>
    <mergeCell ref="K29:N29"/>
    <mergeCell ref="K30:N30"/>
    <mergeCell ref="B31:J31"/>
    <mergeCell ref="B32:J32"/>
    <mergeCell ref="K32:N32"/>
    <mergeCell ref="B33:J33"/>
    <mergeCell ref="K33:N33"/>
    <mergeCell ref="A34:J34"/>
    <mergeCell ref="K34:N34"/>
    <mergeCell ref="A35:N35"/>
    <mergeCell ref="A36:N36"/>
    <mergeCell ref="B75:J75"/>
    <mergeCell ref="K75:N75"/>
    <mergeCell ref="B76:J76"/>
    <mergeCell ref="K76:N76"/>
    <mergeCell ref="K37:N37"/>
    <mergeCell ref="A38:N38"/>
    <mergeCell ref="A39:G39"/>
    <mergeCell ref="H39:J39"/>
    <mergeCell ref="K39:N39"/>
    <mergeCell ref="B40:G40"/>
    <mergeCell ref="H40:J40"/>
    <mergeCell ref="K40:N40"/>
    <mergeCell ref="B41:G41"/>
    <mergeCell ref="H41:J41"/>
    <mergeCell ref="K41:N41"/>
    <mergeCell ref="A42:G42"/>
    <mergeCell ref="H42:J42"/>
    <mergeCell ref="K42:N42"/>
    <mergeCell ref="B77:J77"/>
    <mergeCell ref="K77:N77"/>
    <mergeCell ref="B78:J78"/>
    <mergeCell ref="K78:N78"/>
    <mergeCell ref="A79:J79"/>
    <mergeCell ref="K79:N79"/>
    <mergeCell ref="A81:N81"/>
    <mergeCell ref="A82:J83"/>
    <mergeCell ref="A90:A91"/>
    <mergeCell ref="B90:C91"/>
    <mergeCell ref="D90:E90"/>
    <mergeCell ref="G90:H90"/>
    <mergeCell ref="I90:J90"/>
    <mergeCell ref="K90:N91"/>
    <mergeCell ref="D91:E91"/>
    <mergeCell ref="G91:H91"/>
    <mergeCell ref="I91:J91"/>
    <mergeCell ref="K82:N82"/>
    <mergeCell ref="K83:N83"/>
    <mergeCell ref="A84:A85"/>
    <mergeCell ref="B84:C85"/>
    <mergeCell ref="D84:E84"/>
    <mergeCell ref="G84:H84"/>
    <mergeCell ref="I84:J84"/>
    <mergeCell ref="A98:A99"/>
    <mergeCell ref="B98:C99"/>
    <mergeCell ref="D98:E98"/>
    <mergeCell ref="G98:H98"/>
    <mergeCell ref="I98:J98"/>
    <mergeCell ref="K98:N99"/>
    <mergeCell ref="D99:E99"/>
    <mergeCell ref="G99:H99"/>
    <mergeCell ref="I99:J99"/>
    <mergeCell ref="B108:J108"/>
    <mergeCell ref="K108:N108"/>
    <mergeCell ref="A109:J109"/>
    <mergeCell ref="E136:F136"/>
    <mergeCell ref="A130:F130"/>
    <mergeCell ref="A106:A107"/>
    <mergeCell ref="B106:C107"/>
    <mergeCell ref="D106:E106"/>
    <mergeCell ref="G106:H106"/>
    <mergeCell ref="I106:J106"/>
    <mergeCell ref="K106:N107"/>
    <mergeCell ref="D107:E107"/>
    <mergeCell ref="G107:H107"/>
    <mergeCell ref="I107:J107"/>
    <mergeCell ref="K109:N109"/>
    <mergeCell ref="B110:J110"/>
    <mergeCell ref="K110:N110"/>
    <mergeCell ref="B111:G111"/>
    <mergeCell ref="H111:J111"/>
    <mergeCell ref="K111:N111"/>
    <mergeCell ref="B112:G112"/>
    <mergeCell ref="H112:J112"/>
    <mergeCell ref="K112:N112"/>
    <mergeCell ref="A113:J113"/>
  </mergeCells>
  <pageMargins left="0.95" right="0.22" top="0.78740157480314965" bottom="0.78740157480314965" header="0.31496062992125984" footer="0.31496062992125984"/>
  <pageSetup paperSize="9" scale="40"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60"/>
  <sheetViews>
    <sheetView showGridLines="0" zoomScale="70" zoomScaleNormal="70" workbookViewId="0">
      <selection sqref="A1:N1"/>
    </sheetView>
  </sheetViews>
  <sheetFormatPr defaultColWidth="9.1796875" defaultRowHeight="15.5" x14ac:dyDescent="0.35"/>
  <cols>
    <col min="1" max="1" width="20.54296875" style="352" customWidth="1"/>
    <col min="2" max="2" width="16" style="352" customWidth="1"/>
    <col min="3" max="4" width="18.26953125" style="352" customWidth="1"/>
    <col min="5" max="5" width="12.81640625" style="352" customWidth="1"/>
    <col min="6" max="6" width="19.54296875" style="352" customWidth="1"/>
    <col min="7" max="7" width="21.7265625" style="352" customWidth="1"/>
    <col min="8" max="8" width="11.1796875" style="352" customWidth="1"/>
    <col min="9" max="9" width="9.1796875" style="352"/>
    <col min="10" max="10" width="10.81640625" style="352" customWidth="1"/>
    <col min="11" max="11" width="16.26953125" style="352" bestFit="1" customWidth="1"/>
    <col min="12" max="14" width="9.1796875" style="352"/>
    <col min="15" max="15" width="2.90625" style="352" customWidth="1"/>
    <col min="16" max="16" width="0.453125" style="352" customWidth="1"/>
    <col min="17" max="17" width="0" style="352" hidden="1" customWidth="1"/>
    <col min="18" max="16384" width="9.1796875" style="352"/>
  </cols>
  <sheetData>
    <row r="1" spans="1:19" s="225" customFormat="1" ht="40" customHeight="1" x14ac:dyDescent="0.35">
      <c r="A1" s="525" t="s">
        <v>337</v>
      </c>
      <c r="B1" s="525"/>
      <c r="C1" s="525"/>
      <c r="D1" s="525"/>
      <c r="E1" s="525"/>
      <c r="F1" s="525"/>
      <c r="G1" s="525"/>
      <c r="H1" s="525"/>
      <c r="I1" s="525"/>
      <c r="J1" s="525"/>
      <c r="K1" s="525"/>
      <c r="L1" s="525"/>
      <c r="M1" s="525"/>
      <c r="N1" s="525"/>
      <c r="O1" s="324"/>
      <c r="P1" s="324"/>
      <c r="Q1" s="324"/>
      <c r="R1" s="324"/>
    </row>
    <row r="2" spans="1:19" s="227" customFormat="1" ht="5.15" customHeight="1" x14ac:dyDescent="0.35">
      <c r="D2" s="226"/>
      <c r="E2" s="226"/>
      <c r="F2" s="226"/>
      <c r="G2" s="226"/>
      <c r="H2" s="226"/>
      <c r="I2" s="226"/>
      <c r="J2" s="226"/>
      <c r="K2" s="226"/>
      <c r="L2" s="226"/>
      <c r="M2" s="226"/>
      <c r="N2" s="226"/>
      <c r="O2" s="226"/>
      <c r="P2" s="226"/>
      <c r="Q2" s="226"/>
      <c r="R2" s="226"/>
    </row>
    <row r="3" spans="1:19" s="228"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325"/>
      <c r="P3" s="325"/>
      <c r="Q3" s="325"/>
      <c r="R3" s="325"/>
    </row>
    <row r="4" spans="1:19" s="230" customFormat="1" ht="5.15" customHeight="1" x14ac:dyDescent="0.35">
      <c r="D4" s="229"/>
      <c r="E4" s="229"/>
      <c r="F4" s="229"/>
      <c r="G4" s="229"/>
      <c r="H4" s="229"/>
      <c r="I4" s="229"/>
      <c r="J4" s="229"/>
      <c r="K4" s="229"/>
      <c r="L4" s="229"/>
      <c r="M4" s="229"/>
      <c r="N4" s="229"/>
      <c r="O4" s="229"/>
      <c r="P4" s="229"/>
      <c r="Q4" s="229"/>
      <c r="R4" s="326"/>
    </row>
    <row r="5" spans="1:19" s="236" customFormat="1" ht="35" customHeight="1" x14ac:dyDescent="0.35">
      <c r="A5" s="231" t="s">
        <v>245</v>
      </c>
      <c r="B5" s="264"/>
      <c r="C5" s="512" t="s">
        <v>246</v>
      </c>
      <c r="D5" s="512"/>
      <c r="E5" s="513"/>
      <c r="F5" s="513"/>
      <c r="G5" s="235" t="s">
        <v>247</v>
      </c>
      <c r="H5" s="549"/>
      <c r="I5" s="549"/>
      <c r="J5" s="235" t="s">
        <v>248</v>
      </c>
      <c r="K5" s="833"/>
      <c r="L5" s="833"/>
      <c r="M5" s="833"/>
      <c r="N5" s="833"/>
    </row>
    <row r="6" spans="1:19" s="239" customFormat="1" ht="5.15" customHeight="1" x14ac:dyDescent="0.35">
      <c r="A6" s="237"/>
      <c r="B6" s="237"/>
      <c r="C6" s="237"/>
      <c r="D6" s="237"/>
      <c r="E6" s="238"/>
      <c r="F6" s="238"/>
      <c r="G6" s="238"/>
      <c r="H6" s="238"/>
      <c r="I6" s="238"/>
      <c r="J6" s="238"/>
      <c r="K6" s="238"/>
      <c r="L6" s="238"/>
      <c r="M6" s="238"/>
      <c r="N6" s="238"/>
      <c r="O6" s="238"/>
      <c r="P6" s="238"/>
      <c r="Q6" s="238"/>
      <c r="R6" s="238"/>
    </row>
    <row r="7" spans="1:19" s="236" customFormat="1" ht="30" customHeight="1" x14ac:dyDescent="0.35">
      <c r="A7" s="510" t="s">
        <v>249</v>
      </c>
      <c r="B7" s="511"/>
      <c r="C7" s="671"/>
      <c r="D7" s="527"/>
      <c r="E7" s="527"/>
      <c r="F7" s="527"/>
      <c r="G7" s="527"/>
      <c r="H7" s="527"/>
      <c r="I7" s="527"/>
      <c r="J7" s="527"/>
      <c r="K7" s="527"/>
      <c r="L7" s="527"/>
      <c r="M7" s="527"/>
      <c r="N7" s="527"/>
      <c r="O7" s="328"/>
      <c r="P7" s="328"/>
      <c r="Q7" s="328"/>
    </row>
    <row r="8" spans="1:19" s="239" customFormat="1" ht="5.15" customHeight="1" x14ac:dyDescent="0.35">
      <c r="A8" s="237"/>
      <c r="B8" s="237"/>
      <c r="C8" s="237"/>
      <c r="D8" s="237"/>
      <c r="E8" s="238"/>
      <c r="F8" s="238"/>
      <c r="G8" s="238"/>
      <c r="H8" s="238"/>
      <c r="I8" s="238"/>
      <c r="J8" s="238"/>
      <c r="K8" s="238"/>
      <c r="L8" s="238"/>
      <c r="M8" s="238"/>
      <c r="N8" s="238"/>
      <c r="O8" s="238"/>
      <c r="P8" s="238"/>
      <c r="Q8" s="238"/>
      <c r="R8" s="238"/>
    </row>
    <row r="9" spans="1:19" s="240" customFormat="1" ht="39.5" customHeight="1" x14ac:dyDescent="0.35">
      <c r="A9" s="831" t="s">
        <v>129</v>
      </c>
      <c r="B9" s="831"/>
      <c r="C9" s="831"/>
      <c r="D9" s="831"/>
      <c r="E9" s="831"/>
      <c r="F9" s="831"/>
      <c r="G9" s="831"/>
      <c r="H9" s="831"/>
      <c r="I9" s="831"/>
      <c r="J9" s="831"/>
      <c r="K9" s="831"/>
      <c r="L9" s="831"/>
      <c r="M9" s="831"/>
      <c r="N9" s="831"/>
      <c r="O9" s="329"/>
      <c r="P9" s="329"/>
      <c r="Q9" s="329"/>
      <c r="R9" s="329"/>
    </row>
    <row r="10" spans="1:19" s="230" customFormat="1" ht="5" customHeight="1" x14ac:dyDescent="0.35">
      <c r="A10" s="229"/>
      <c r="B10" s="229"/>
      <c r="C10" s="229"/>
      <c r="D10" s="229"/>
      <c r="E10" s="229"/>
      <c r="F10" s="229"/>
      <c r="G10" s="229"/>
      <c r="H10" s="229"/>
      <c r="I10" s="229"/>
      <c r="J10" s="229"/>
      <c r="K10" s="229"/>
      <c r="L10" s="229"/>
      <c r="M10" s="229"/>
      <c r="N10" s="229"/>
      <c r="O10" s="229"/>
      <c r="P10" s="229"/>
      <c r="Q10" s="229"/>
      <c r="R10" s="326"/>
    </row>
    <row r="11" spans="1:19" s="240" customFormat="1" ht="34.5" customHeight="1" x14ac:dyDescent="0.35">
      <c r="A11" s="832" t="s">
        <v>170</v>
      </c>
      <c r="B11" s="832"/>
      <c r="C11" s="832"/>
      <c r="D11" s="832"/>
      <c r="E11" s="832"/>
      <c r="F11" s="832"/>
      <c r="G11" s="832"/>
      <c r="H11" s="832"/>
      <c r="I11" s="832"/>
      <c r="J11" s="832"/>
      <c r="K11" s="832"/>
      <c r="L11" s="832"/>
      <c r="M11" s="832"/>
      <c r="N11" s="832"/>
      <c r="O11" s="329"/>
      <c r="P11" s="329"/>
      <c r="Q11" s="329"/>
      <c r="R11" s="329"/>
    </row>
    <row r="12" spans="1:19" s="230" customFormat="1" ht="5" customHeight="1" x14ac:dyDescent="0.35">
      <c r="A12" s="229"/>
      <c r="B12" s="229"/>
      <c r="C12" s="229"/>
      <c r="D12" s="229"/>
      <c r="E12" s="229"/>
      <c r="F12" s="229"/>
      <c r="G12" s="229"/>
      <c r="H12" s="229"/>
      <c r="I12" s="229"/>
      <c r="J12" s="229"/>
      <c r="K12" s="229"/>
      <c r="L12" s="229"/>
      <c r="M12" s="229"/>
      <c r="N12" s="229"/>
      <c r="O12" s="229"/>
      <c r="P12" s="229"/>
      <c r="Q12" s="229"/>
      <c r="R12" s="326"/>
    </row>
    <row r="13" spans="1:19" s="240" customFormat="1" ht="28" customHeight="1" x14ac:dyDescent="0.35">
      <c r="A13" s="827" t="s">
        <v>308</v>
      </c>
      <c r="B13" s="828"/>
      <c r="C13" s="241" t="s">
        <v>252</v>
      </c>
      <c r="D13" s="247">
        <v>5</v>
      </c>
      <c r="E13" s="243"/>
      <c r="F13" s="243"/>
      <c r="G13" s="243"/>
      <c r="H13" s="243"/>
      <c r="I13" s="243"/>
      <c r="O13" s="298"/>
      <c r="P13" s="229"/>
      <c r="Q13" s="298"/>
      <c r="R13" s="342"/>
      <c r="S13" s="299"/>
    </row>
    <row r="14" spans="1:19" s="240" customFormat="1" ht="28" customHeight="1" x14ac:dyDescent="0.35">
      <c r="A14" s="829"/>
      <c r="B14" s="830"/>
      <c r="C14" s="241" t="s">
        <v>253</v>
      </c>
      <c r="D14" s="247">
        <f>D13*12</f>
        <v>60</v>
      </c>
      <c r="E14" s="243"/>
      <c r="F14" s="243"/>
      <c r="G14" s="243"/>
      <c r="H14" s="243"/>
      <c r="I14" s="243"/>
      <c r="O14" s="298"/>
      <c r="P14" s="229"/>
      <c r="Q14" s="298"/>
      <c r="R14" s="342"/>
      <c r="S14" s="299"/>
    </row>
    <row r="15" spans="1:19" s="240" customFormat="1" ht="5.5" customHeight="1" x14ac:dyDescent="0.35">
      <c r="A15" s="343"/>
      <c r="B15" s="343"/>
      <c r="C15" s="344"/>
      <c r="D15" s="244"/>
      <c r="E15" s="345"/>
      <c r="F15" s="345"/>
      <c r="G15" s="345"/>
      <c r="H15" s="345"/>
      <c r="I15" s="345"/>
      <c r="O15" s="298"/>
      <c r="P15" s="298"/>
      <c r="Q15" s="298"/>
      <c r="R15" s="346"/>
      <c r="S15" s="299"/>
    </row>
    <row r="16" spans="1:19" s="240" customFormat="1" ht="34.5" customHeight="1" x14ac:dyDescent="0.35">
      <c r="A16" s="788" t="s">
        <v>268</v>
      </c>
      <c r="B16" s="788"/>
      <c r="C16" s="788"/>
      <c r="D16" s="788"/>
      <c r="E16" s="788"/>
      <c r="F16" s="788"/>
      <c r="G16" s="788"/>
      <c r="H16" s="788"/>
      <c r="I16" s="788"/>
      <c r="J16" s="788"/>
      <c r="K16" s="788"/>
      <c r="L16" s="788"/>
      <c r="M16" s="788"/>
      <c r="N16" s="788"/>
      <c r="O16" s="329"/>
      <c r="P16" s="329"/>
      <c r="Q16" s="329"/>
      <c r="R16" s="329"/>
    </row>
    <row r="17" spans="1:14" s="350" customFormat="1" ht="20" customHeight="1" x14ac:dyDescent="0.35">
      <c r="A17" s="321" t="s">
        <v>19</v>
      </c>
      <c r="B17" s="388" t="s">
        <v>60</v>
      </c>
      <c r="C17" s="393"/>
      <c r="D17" s="393"/>
      <c r="E17" s="393"/>
      <c r="F17" s="393"/>
      <c r="G17" s="393"/>
      <c r="H17" s="393"/>
      <c r="I17" s="393"/>
      <c r="J17" s="394"/>
      <c r="K17" s="690" t="s">
        <v>269</v>
      </c>
      <c r="L17" s="690"/>
      <c r="M17" s="690"/>
      <c r="N17" s="690"/>
    </row>
    <row r="18" spans="1:14" s="350" customFormat="1" ht="33" customHeight="1" x14ac:dyDescent="0.35">
      <c r="A18" s="321" t="s">
        <v>21</v>
      </c>
      <c r="B18" s="384" t="s">
        <v>270</v>
      </c>
      <c r="C18" s="385"/>
      <c r="D18" s="385"/>
      <c r="E18" s="385"/>
      <c r="F18" s="385"/>
      <c r="G18" s="385"/>
      <c r="H18" s="385"/>
      <c r="I18" s="385"/>
      <c r="J18" s="386"/>
      <c r="K18" s="749">
        <f>'Postos e CCT'!H37</f>
        <v>0</v>
      </c>
      <c r="L18" s="749"/>
      <c r="M18" s="749"/>
      <c r="N18" s="749"/>
    </row>
    <row r="19" spans="1:14" s="350" customFormat="1" ht="20" customHeight="1" x14ac:dyDescent="0.35">
      <c r="A19" s="341" t="s">
        <v>23</v>
      </c>
      <c r="B19" s="388" t="s">
        <v>61</v>
      </c>
      <c r="C19" s="389"/>
      <c r="D19" s="390"/>
      <c r="E19" s="390"/>
      <c r="F19" s="390"/>
      <c r="G19" s="390"/>
      <c r="H19" s="390"/>
      <c r="I19" s="390"/>
      <c r="J19" s="391"/>
      <c r="K19" s="792">
        <f>'Postos e CCT'!N37</f>
        <v>0</v>
      </c>
      <c r="L19" s="541"/>
      <c r="M19" s="541"/>
      <c r="N19" s="541"/>
    </row>
    <row r="20" spans="1:14" s="350" customFormat="1" ht="20" customHeight="1" x14ac:dyDescent="0.35">
      <c r="A20" s="341" t="s">
        <v>25</v>
      </c>
      <c r="B20" s="388" t="s">
        <v>62</v>
      </c>
      <c r="C20" s="389"/>
      <c r="D20" s="393"/>
      <c r="E20" s="393"/>
      <c r="F20" s="393"/>
      <c r="G20" s="393"/>
      <c r="H20" s="393"/>
      <c r="I20" s="393"/>
      <c r="J20" s="394"/>
      <c r="K20" s="792">
        <f>'Postos e CCT'!K37</f>
        <v>0</v>
      </c>
      <c r="L20" s="541"/>
      <c r="M20" s="541"/>
      <c r="N20" s="541"/>
    </row>
    <row r="21" spans="1:14" s="350" customFormat="1" ht="20" customHeight="1" x14ac:dyDescent="0.35">
      <c r="A21" s="341" t="s">
        <v>27</v>
      </c>
      <c r="B21" s="388" t="s">
        <v>271</v>
      </c>
      <c r="C21" s="389"/>
      <c r="D21" s="393"/>
      <c r="E21" s="393"/>
      <c r="F21" s="393"/>
      <c r="G21" s="393"/>
      <c r="H21" s="393"/>
      <c r="I21" s="393"/>
      <c r="J21" s="394"/>
      <c r="K21" s="835">
        <f>'Postos e CCT'!J16</f>
        <v>40</v>
      </c>
      <c r="L21" s="835"/>
      <c r="M21" s="835"/>
      <c r="N21" s="792"/>
    </row>
    <row r="22" spans="1:14" s="350" customFormat="1" ht="20" customHeight="1" x14ac:dyDescent="0.35">
      <c r="A22" s="341" t="s">
        <v>29</v>
      </c>
      <c r="B22" s="388" t="s">
        <v>63</v>
      </c>
      <c r="C22" s="389"/>
      <c r="D22" s="393"/>
      <c r="E22" s="393"/>
      <c r="F22" s="393"/>
      <c r="G22" s="393"/>
      <c r="H22" s="393"/>
      <c r="I22" s="393"/>
      <c r="J22" s="394"/>
      <c r="K22" s="792" t="str">
        <f>'Postos e CCT'!J15</f>
        <v>5134-25</v>
      </c>
      <c r="L22" s="541"/>
      <c r="M22" s="541"/>
      <c r="N22" s="541"/>
    </row>
    <row r="23" spans="1:14" s="350" customFormat="1" ht="20" customHeight="1" x14ac:dyDescent="0.35">
      <c r="A23" s="341" t="s">
        <v>31</v>
      </c>
      <c r="B23" s="388" t="s">
        <v>64</v>
      </c>
      <c r="C23" s="389"/>
      <c r="D23" s="393"/>
      <c r="E23" s="393"/>
      <c r="F23" s="393"/>
      <c r="G23" s="393"/>
      <c r="H23" s="393"/>
      <c r="I23" s="393"/>
      <c r="J23" s="394"/>
      <c r="K23" s="792">
        <f>'Postos e CCT'!O37</f>
        <v>0</v>
      </c>
      <c r="L23" s="541"/>
      <c r="M23" s="541"/>
      <c r="N23" s="541"/>
    </row>
    <row r="24" spans="1:14" s="350" customFormat="1" ht="20" customHeight="1" x14ac:dyDescent="0.35">
      <c r="A24" s="396" t="s">
        <v>33</v>
      </c>
      <c r="B24" s="388" t="s">
        <v>65</v>
      </c>
      <c r="C24" s="389"/>
      <c r="D24" s="393"/>
      <c r="E24" s="393"/>
      <c r="F24" s="393"/>
      <c r="G24" s="393"/>
      <c r="H24" s="393"/>
      <c r="I24" s="393"/>
      <c r="J24" s="394"/>
      <c r="K24" s="713">
        <f>'Postos e CCT'!P37</f>
        <v>0</v>
      </c>
      <c r="L24" s="533"/>
      <c r="M24" s="533"/>
      <c r="N24" s="533"/>
    </row>
    <row r="25" spans="1:14" ht="20" customHeight="1" x14ac:dyDescent="0.35">
      <c r="A25" s="341" t="s">
        <v>53</v>
      </c>
      <c r="B25" s="388" t="s">
        <v>67</v>
      </c>
      <c r="C25" s="73"/>
      <c r="D25" s="393"/>
      <c r="E25" s="393"/>
      <c r="F25" s="393"/>
      <c r="G25" s="393"/>
      <c r="H25" s="393"/>
      <c r="I25" s="393"/>
      <c r="J25" s="394"/>
      <c r="K25" s="793" t="s">
        <v>141</v>
      </c>
      <c r="L25" s="696"/>
      <c r="M25" s="696"/>
      <c r="N25" s="696"/>
    </row>
    <row r="26" spans="1:14" ht="20" customHeight="1" x14ac:dyDescent="0.35">
      <c r="A26" s="341" t="s">
        <v>55</v>
      </c>
      <c r="B26" s="388" t="s">
        <v>68</v>
      </c>
      <c r="C26" s="73"/>
      <c r="D26" s="390"/>
      <c r="E26" s="390"/>
      <c r="F26" s="390"/>
      <c r="G26" s="390"/>
      <c r="H26" s="390"/>
      <c r="I26" s="390"/>
      <c r="J26" s="391"/>
      <c r="K26" s="794">
        <f>'Postos e CCT'!J26</f>
        <v>2</v>
      </c>
      <c r="L26" s="541"/>
      <c r="M26" s="541"/>
      <c r="N26" s="541"/>
    </row>
    <row r="27" spans="1:14" ht="8.25" customHeight="1" x14ac:dyDescent="0.3">
      <c r="A27" s="790"/>
      <c r="B27" s="789"/>
      <c r="C27" s="789"/>
      <c r="D27" s="789"/>
      <c r="E27" s="789"/>
      <c r="F27" s="789"/>
      <c r="G27" s="789"/>
      <c r="H27" s="789"/>
      <c r="I27" s="789"/>
      <c r="J27" s="789"/>
      <c r="K27" s="790"/>
      <c r="L27" s="790"/>
      <c r="M27" s="790"/>
      <c r="N27" s="790"/>
    </row>
    <row r="28" spans="1:14" ht="23.5" customHeight="1" x14ac:dyDescent="0.35">
      <c r="A28" s="791" t="s">
        <v>69</v>
      </c>
      <c r="B28" s="791"/>
      <c r="C28" s="791"/>
      <c r="D28" s="791"/>
      <c r="E28" s="791"/>
      <c r="F28" s="791"/>
      <c r="G28" s="791"/>
      <c r="H28" s="791"/>
      <c r="I28" s="791"/>
      <c r="J28" s="791"/>
      <c r="K28" s="791"/>
      <c r="L28" s="791"/>
      <c r="M28" s="791"/>
      <c r="N28" s="791"/>
    </row>
    <row r="29" spans="1:14" ht="25" customHeight="1" x14ac:dyDescent="0.35">
      <c r="A29" s="798"/>
      <c r="B29" s="798"/>
      <c r="C29" s="798"/>
      <c r="D29" s="798"/>
      <c r="E29" s="798"/>
      <c r="F29" s="798"/>
      <c r="G29" s="798"/>
      <c r="H29" s="798"/>
      <c r="I29" s="798"/>
      <c r="J29" s="798"/>
      <c r="K29" s="690" t="s">
        <v>262</v>
      </c>
      <c r="L29" s="690"/>
      <c r="M29" s="690"/>
      <c r="N29" s="690"/>
    </row>
    <row r="30" spans="1:14" ht="19.5" customHeight="1" x14ac:dyDescent="0.35">
      <c r="A30" s="798"/>
      <c r="B30" s="798"/>
      <c r="C30" s="798"/>
      <c r="D30" s="798"/>
      <c r="E30" s="798"/>
      <c r="F30" s="798"/>
      <c r="G30" s="798"/>
      <c r="H30" s="798"/>
      <c r="I30" s="798"/>
      <c r="J30" s="798"/>
      <c r="K30" s="706" t="s">
        <v>70</v>
      </c>
      <c r="L30" s="706"/>
      <c r="M30" s="706"/>
      <c r="N30" s="706"/>
    </row>
    <row r="31" spans="1:14" ht="20" customHeight="1" x14ac:dyDescent="0.35">
      <c r="A31" s="397" t="s">
        <v>19</v>
      </c>
      <c r="B31" s="795" t="s">
        <v>164</v>
      </c>
      <c r="C31" s="796"/>
      <c r="D31" s="796"/>
      <c r="E31" s="796"/>
      <c r="F31" s="796"/>
      <c r="G31" s="796"/>
      <c r="H31" s="796"/>
      <c r="I31" s="796"/>
      <c r="J31" s="797"/>
      <c r="K31" s="533">
        <f>K24</f>
        <v>0</v>
      </c>
      <c r="L31" s="533"/>
      <c r="M31" s="533"/>
      <c r="N31" s="533"/>
    </row>
    <row r="32" spans="1:14" ht="20" customHeight="1" x14ac:dyDescent="0.35">
      <c r="A32" s="284" t="s">
        <v>21</v>
      </c>
      <c r="B32" s="799" t="s">
        <v>71</v>
      </c>
      <c r="C32" s="799"/>
      <c r="D32" s="799"/>
      <c r="E32" s="799"/>
      <c r="F32" s="799"/>
      <c r="G32" s="799"/>
      <c r="H32" s="799"/>
      <c r="I32" s="799"/>
      <c r="J32" s="799"/>
      <c r="K32" s="575"/>
      <c r="L32" s="575"/>
      <c r="M32" s="575"/>
      <c r="N32" s="575"/>
    </row>
    <row r="33" spans="1:14" ht="20" customHeight="1" x14ac:dyDescent="0.35">
      <c r="A33" s="284" t="s">
        <v>23</v>
      </c>
      <c r="B33" s="799" t="s">
        <v>71</v>
      </c>
      <c r="C33" s="799"/>
      <c r="D33" s="799"/>
      <c r="E33" s="799"/>
      <c r="F33" s="799"/>
      <c r="G33" s="799"/>
      <c r="H33" s="799"/>
      <c r="I33" s="799"/>
      <c r="J33" s="799"/>
      <c r="K33" s="575"/>
      <c r="L33" s="575"/>
      <c r="M33" s="575"/>
      <c r="N33" s="575"/>
    </row>
    <row r="34" spans="1:14" ht="23.5" customHeight="1" x14ac:dyDescent="0.35">
      <c r="A34" s="800" t="s">
        <v>72</v>
      </c>
      <c r="B34" s="801"/>
      <c r="C34" s="801"/>
      <c r="D34" s="801"/>
      <c r="E34" s="801"/>
      <c r="F34" s="801"/>
      <c r="G34" s="801"/>
      <c r="H34" s="801"/>
      <c r="I34" s="801"/>
      <c r="J34" s="734"/>
      <c r="K34" s="762">
        <f>ROUND(SUM(K31:N33),2)</f>
        <v>0</v>
      </c>
      <c r="L34" s="762"/>
      <c r="M34" s="762"/>
      <c r="N34" s="762"/>
    </row>
    <row r="35" spans="1:14" ht="7.5" customHeight="1" x14ac:dyDescent="0.3">
      <c r="A35" s="789"/>
      <c r="B35" s="789"/>
      <c r="C35" s="789"/>
      <c r="D35" s="789"/>
      <c r="E35" s="789"/>
      <c r="F35" s="789"/>
      <c r="G35" s="789"/>
      <c r="H35" s="789"/>
      <c r="I35" s="789"/>
      <c r="J35" s="789"/>
      <c r="K35" s="790"/>
      <c r="L35" s="790"/>
      <c r="M35" s="790"/>
      <c r="N35" s="790"/>
    </row>
    <row r="36" spans="1:14" ht="23.5" customHeight="1" x14ac:dyDescent="0.35">
      <c r="A36" s="735" t="s">
        <v>73</v>
      </c>
      <c r="B36" s="735"/>
      <c r="C36" s="735"/>
      <c r="D36" s="735"/>
      <c r="E36" s="735"/>
      <c r="F36" s="735"/>
      <c r="G36" s="735"/>
      <c r="H36" s="735"/>
      <c r="I36" s="735"/>
      <c r="J36" s="735"/>
      <c r="K36" s="735"/>
      <c r="L36" s="735"/>
      <c r="M36" s="735"/>
      <c r="N36" s="735"/>
    </row>
    <row r="37" spans="1:14" ht="25" customHeight="1" x14ac:dyDescent="0.35">
      <c r="A37" s="398"/>
      <c r="B37" s="399"/>
      <c r="C37" s="399"/>
      <c r="D37" s="399"/>
      <c r="E37" s="399"/>
      <c r="F37" s="399"/>
      <c r="G37" s="4"/>
      <c r="H37" s="4"/>
      <c r="I37" s="4"/>
      <c r="J37" s="4"/>
      <c r="K37" s="804" t="s">
        <v>262</v>
      </c>
      <c r="L37" s="804"/>
      <c r="M37" s="804"/>
      <c r="N37" s="804"/>
    </row>
    <row r="38" spans="1:14" ht="20" customHeight="1" x14ac:dyDescent="0.35">
      <c r="A38" s="730" t="s">
        <v>74</v>
      </c>
      <c r="B38" s="730"/>
      <c r="C38" s="730"/>
      <c r="D38" s="730"/>
      <c r="E38" s="730"/>
      <c r="F38" s="730"/>
      <c r="G38" s="730"/>
      <c r="H38" s="730"/>
      <c r="I38" s="730"/>
      <c r="J38" s="730"/>
      <c r="K38" s="730"/>
      <c r="L38" s="730"/>
      <c r="M38" s="730"/>
      <c r="N38" s="730"/>
    </row>
    <row r="39" spans="1:14" ht="20" customHeight="1" x14ac:dyDescent="0.35">
      <c r="A39" s="743"/>
      <c r="B39" s="743"/>
      <c r="C39" s="743"/>
      <c r="D39" s="743"/>
      <c r="E39" s="743"/>
      <c r="F39" s="743"/>
      <c r="G39" s="743"/>
      <c r="H39" s="706" t="s">
        <v>43</v>
      </c>
      <c r="I39" s="706"/>
      <c r="J39" s="706"/>
      <c r="K39" s="706" t="s">
        <v>70</v>
      </c>
      <c r="L39" s="706"/>
      <c r="M39" s="706"/>
      <c r="N39" s="706"/>
    </row>
    <row r="40" spans="1:14" ht="20" customHeight="1" x14ac:dyDescent="0.35">
      <c r="A40" s="397" t="s">
        <v>19</v>
      </c>
      <c r="B40" s="840" t="s">
        <v>75</v>
      </c>
      <c r="C40" s="840"/>
      <c r="D40" s="840"/>
      <c r="E40" s="840"/>
      <c r="F40" s="840"/>
      <c r="G40" s="840"/>
      <c r="H40" s="703">
        <v>8.3299999999999999E-2</v>
      </c>
      <c r="I40" s="703"/>
      <c r="J40" s="703"/>
      <c r="K40" s="533">
        <f>ROUND($H$40*K34,2)</f>
        <v>0</v>
      </c>
      <c r="L40" s="533"/>
      <c r="M40" s="533"/>
      <c r="N40" s="533"/>
    </row>
    <row r="41" spans="1:14" ht="20" customHeight="1" x14ac:dyDescent="0.35">
      <c r="A41" s="321" t="s">
        <v>21</v>
      </c>
      <c r="B41" s="840" t="s">
        <v>76</v>
      </c>
      <c r="C41" s="840"/>
      <c r="D41" s="840"/>
      <c r="E41" s="840"/>
      <c r="F41" s="840"/>
      <c r="G41" s="840"/>
      <c r="H41" s="839">
        <v>3.0249999999999999E-2</v>
      </c>
      <c r="I41" s="839"/>
      <c r="J41" s="839"/>
      <c r="K41" s="533">
        <f>ROUND($H$41*K34,2)</f>
        <v>0</v>
      </c>
      <c r="L41" s="533"/>
      <c r="M41" s="533"/>
      <c r="N41" s="533"/>
    </row>
    <row r="42" spans="1:14" ht="20" customHeight="1" x14ac:dyDescent="0.35">
      <c r="A42" s="837" t="s">
        <v>77</v>
      </c>
      <c r="B42" s="837"/>
      <c r="C42" s="837"/>
      <c r="D42" s="837"/>
      <c r="E42" s="837"/>
      <c r="F42" s="837"/>
      <c r="G42" s="837"/>
      <c r="H42" s="838">
        <f>SUM(H40:J41)</f>
        <v>0.11355</v>
      </c>
      <c r="I42" s="838"/>
      <c r="J42" s="838"/>
      <c r="K42" s="836">
        <f>ROUND(SUM(K40:N41),2)</f>
        <v>0</v>
      </c>
      <c r="L42" s="836"/>
      <c r="M42" s="836"/>
      <c r="N42" s="836"/>
    </row>
    <row r="43" spans="1:14" ht="7.5" customHeight="1" x14ac:dyDescent="0.35">
      <c r="A43" s="785"/>
      <c r="B43" s="786"/>
      <c r="C43" s="786"/>
      <c r="D43" s="786"/>
      <c r="E43" s="786"/>
      <c r="F43" s="787"/>
      <c r="G43" s="786"/>
      <c r="H43" s="400"/>
      <c r="I43" s="400"/>
      <c r="J43" s="4"/>
      <c r="K43" s="400"/>
      <c r="L43" s="4"/>
      <c r="M43" s="4"/>
      <c r="N43" s="400"/>
    </row>
    <row r="44" spans="1:14" s="354" customFormat="1" ht="20" customHeight="1" x14ac:dyDescent="0.35">
      <c r="A44" s="730" t="s">
        <v>78</v>
      </c>
      <c r="B44" s="730"/>
      <c r="C44" s="730"/>
      <c r="D44" s="730"/>
      <c r="E44" s="730"/>
      <c r="F44" s="730"/>
      <c r="G44" s="730"/>
      <c r="H44" s="730"/>
      <c r="I44" s="730"/>
      <c r="J44" s="730"/>
      <c r="K44" s="730"/>
      <c r="L44" s="730"/>
      <c r="M44" s="730"/>
      <c r="N44" s="730"/>
    </row>
    <row r="45" spans="1:14" s="354" customFormat="1" ht="20" customHeight="1" x14ac:dyDescent="0.35">
      <c r="A45" s="401"/>
      <c r="B45" s="402"/>
      <c r="C45" s="402"/>
      <c r="D45" s="402"/>
      <c r="E45" s="403"/>
      <c r="F45" s="403"/>
      <c r="G45" s="404"/>
      <c r="H45" s="706" t="s">
        <v>43</v>
      </c>
      <c r="I45" s="706"/>
      <c r="J45" s="706"/>
      <c r="K45" s="706" t="s">
        <v>70</v>
      </c>
      <c r="L45" s="706"/>
      <c r="M45" s="706"/>
      <c r="N45" s="706"/>
    </row>
    <row r="46" spans="1:14" s="354" customFormat="1" ht="20" customHeight="1" x14ac:dyDescent="0.35">
      <c r="A46" s="405" t="s">
        <v>19</v>
      </c>
      <c r="B46" s="406" t="s">
        <v>20</v>
      </c>
      <c r="C46" s="407"/>
      <c r="D46" s="407"/>
      <c r="E46" s="407"/>
      <c r="F46" s="407"/>
      <c r="G46" s="408"/>
      <c r="H46" s="773">
        <v>0.2</v>
      </c>
      <c r="I46" s="773"/>
      <c r="J46" s="773"/>
      <c r="K46" s="615">
        <f t="shared" ref="K46:K53" si="0">ROUND(H46*$K$34,2)</f>
        <v>0</v>
      </c>
      <c r="L46" s="615"/>
      <c r="M46" s="615"/>
      <c r="N46" s="615"/>
    </row>
    <row r="47" spans="1:14" s="354" customFormat="1" ht="20" customHeight="1" x14ac:dyDescent="0.35">
      <c r="A47" s="409" t="s">
        <v>21</v>
      </c>
      <c r="B47" s="406" t="s">
        <v>22</v>
      </c>
      <c r="C47" s="403"/>
      <c r="D47" s="407"/>
      <c r="E47" s="395"/>
      <c r="F47" s="395"/>
      <c r="G47" s="392"/>
      <c r="H47" s="773">
        <v>2.5000000000000001E-2</v>
      </c>
      <c r="I47" s="773"/>
      <c r="J47" s="773"/>
      <c r="K47" s="615">
        <f t="shared" si="0"/>
        <v>0</v>
      </c>
      <c r="L47" s="615"/>
      <c r="M47" s="615"/>
      <c r="N47" s="615"/>
    </row>
    <row r="48" spans="1:14" s="354" customFormat="1" ht="20" customHeight="1" x14ac:dyDescent="0.35">
      <c r="A48" s="359" t="s">
        <v>23</v>
      </c>
      <c r="B48" s="358" t="s">
        <v>24</v>
      </c>
      <c r="C48" s="357"/>
      <c r="D48" s="362"/>
      <c r="E48" s="360"/>
      <c r="F48" s="360"/>
      <c r="G48" s="361"/>
      <c r="H48" s="811"/>
      <c r="I48" s="811"/>
      <c r="J48" s="811"/>
      <c r="K48" s="615">
        <f t="shared" si="0"/>
        <v>0</v>
      </c>
      <c r="L48" s="615"/>
      <c r="M48" s="615"/>
      <c r="N48" s="615"/>
    </row>
    <row r="49" spans="1:14" s="354" customFormat="1" ht="20" customHeight="1" x14ac:dyDescent="0.35">
      <c r="A49" s="409" t="s">
        <v>25</v>
      </c>
      <c r="B49" s="406" t="s">
        <v>26</v>
      </c>
      <c r="C49" s="403"/>
      <c r="D49" s="407"/>
      <c r="E49" s="395"/>
      <c r="F49" s="395"/>
      <c r="G49" s="392"/>
      <c r="H49" s="773">
        <v>1.4999999999999999E-2</v>
      </c>
      <c r="I49" s="773"/>
      <c r="J49" s="773"/>
      <c r="K49" s="615">
        <f t="shared" si="0"/>
        <v>0</v>
      </c>
      <c r="L49" s="615"/>
      <c r="M49" s="615"/>
      <c r="N49" s="615"/>
    </row>
    <row r="50" spans="1:14" s="354" customFormat="1" ht="20" customHeight="1" x14ac:dyDescent="0.35">
      <c r="A50" s="409" t="s">
        <v>27</v>
      </c>
      <c r="B50" s="406" t="s">
        <v>28</v>
      </c>
      <c r="C50" s="403"/>
      <c r="D50" s="407"/>
      <c r="E50" s="395"/>
      <c r="F50" s="395"/>
      <c r="G50" s="392"/>
      <c r="H50" s="773">
        <v>0.01</v>
      </c>
      <c r="I50" s="773"/>
      <c r="J50" s="773"/>
      <c r="K50" s="615">
        <f t="shared" si="0"/>
        <v>0</v>
      </c>
      <c r="L50" s="615"/>
      <c r="M50" s="615"/>
      <c r="N50" s="615"/>
    </row>
    <row r="51" spans="1:14" s="354" customFormat="1" ht="20" customHeight="1" x14ac:dyDescent="0.35">
      <c r="A51" s="409" t="s">
        <v>29</v>
      </c>
      <c r="B51" s="406" t="s">
        <v>30</v>
      </c>
      <c r="C51" s="403"/>
      <c r="D51" s="407"/>
      <c r="E51" s="395"/>
      <c r="F51" s="395"/>
      <c r="G51" s="392"/>
      <c r="H51" s="773">
        <v>6.0000000000000001E-3</v>
      </c>
      <c r="I51" s="773"/>
      <c r="J51" s="773"/>
      <c r="K51" s="615">
        <f t="shared" si="0"/>
        <v>0</v>
      </c>
      <c r="L51" s="615"/>
      <c r="M51" s="615"/>
      <c r="N51" s="615"/>
    </row>
    <row r="52" spans="1:14" s="354" customFormat="1" ht="20" customHeight="1" x14ac:dyDescent="0.35">
      <c r="A52" s="409" t="s">
        <v>31</v>
      </c>
      <c r="B52" s="406" t="s">
        <v>32</v>
      </c>
      <c r="C52" s="403"/>
      <c r="D52" s="407"/>
      <c r="E52" s="395"/>
      <c r="F52" s="395"/>
      <c r="G52" s="392"/>
      <c r="H52" s="773">
        <v>2E-3</v>
      </c>
      <c r="I52" s="773"/>
      <c r="J52" s="773"/>
      <c r="K52" s="615">
        <f t="shared" si="0"/>
        <v>0</v>
      </c>
      <c r="L52" s="615"/>
      <c r="M52" s="615"/>
      <c r="N52" s="615"/>
    </row>
    <row r="53" spans="1:14" s="354" customFormat="1" ht="20" customHeight="1" x14ac:dyDescent="0.35">
      <c r="A53" s="409" t="s">
        <v>33</v>
      </c>
      <c r="B53" s="406" t="s">
        <v>34</v>
      </c>
      <c r="C53" s="403"/>
      <c r="D53" s="407"/>
      <c r="E53" s="395"/>
      <c r="F53" s="395"/>
      <c r="G53" s="392"/>
      <c r="H53" s="773">
        <v>0.08</v>
      </c>
      <c r="I53" s="773"/>
      <c r="J53" s="773"/>
      <c r="K53" s="615">
        <f t="shared" si="0"/>
        <v>0</v>
      </c>
      <c r="L53" s="615"/>
      <c r="M53" s="615"/>
      <c r="N53" s="615"/>
    </row>
    <row r="54" spans="1:14" s="354" customFormat="1" ht="20" customHeight="1" x14ac:dyDescent="0.35">
      <c r="A54" s="777" t="s">
        <v>79</v>
      </c>
      <c r="B54" s="778"/>
      <c r="C54" s="778"/>
      <c r="D54" s="778"/>
      <c r="E54" s="778"/>
      <c r="F54" s="778"/>
      <c r="G54" s="779"/>
      <c r="H54" s="774">
        <f>SUM(H46:J53)</f>
        <v>0.33800000000000002</v>
      </c>
      <c r="I54" s="775"/>
      <c r="J54" s="776"/>
      <c r="K54" s="770">
        <f>ROUND(SUM(K46:N53),2)</f>
        <v>0</v>
      </c>
      <c r="L54" s="771"/>
      <c r="M54" s="771"/>
      <c r="N54" s="772"/>
    </row>
    <row r="55" spans="1:14" ht="8.25" customHeight="1" x14ac:dyDescent="0.35">
      <c r="A55" s="363"/>
      <c r="B55" s="364"/>
      <c r="C55" s="364"/>
      <c r="D55" s="364"/>
      <c r="E55" s="364"/>
      <c r="F55" s="364"/>
      <c r="G55" s="364"/>
    </row>
    <row r="56" spans="1:14" ht="20" customHeight="1" x14ac:dyDescent="0.35">
      <c r="A56" s="855" t="s">
        <v>80</v>
      </c>
      <c r="B56" s="856"/>
      <c r="C56" s="856"/>
      <c r="D56" s="856"/>
      <c r="E56" s="856"/>
      <c r="F56" s="856"/>
      <c r="G56" s="856"/>
      <c r="H56" s="856"/>
      <c r="I56" s="856"/>
      <c r="J56" s="856"/>
      <c r="K56" s="857"/>
      <c r="L56" s="857"/>
      <c r="M56" s="857"/>
      <c r="N56" s="858"/>
    </row>
    <row r="57" spans="1:14" ht="20" customHeight="1" x14ac:dyDescent="0.35">
      <c r="A57" s="358"/>
      <c r="B57" s="174"/>
      <c r="C57" s="174"/>
      <c r="D57" s="174"/>
      <c r="E57" s="174"/>
      <c r="F57" s="174"/>
      <c r="G57" s="413"/>
      <c r="H57" s="413"/>
      <c r="I57" s="413"/>
      <c r="J57" s="414"/>
      <c r="K57" s="784" t="s">
        <v>70</v>
      </c>
      <c r="L57" s="706"/>
      <c r="M57" s="706"/>
      <c r="N57" s="706"/>
    </row>
    <row r="58" spans="1:14" ht="20" customHeight="1" x14ac:dyDescent="0.35">
      <c r="A58" s="365" t="s">
        <v>19</v>
      </c>
      <c r="B58" s="366" t="s">
        <v>210</v>
      </c>
      <c r="C58" s="351"/>
      <c r="D58" s="367"/>
      <c r="E58" s="367"/>
      <c r="F58" s="367"/>
      <c r="G58" s="73"/>
      <c r="H58" s="73"/>
      <c r="I58" s="73"/>
      <c r="J58" s="74"/>
      <c r="K58" s="736">
        <f>'Benefícios e Tributos'!K20</f>
        <v>0</v>
      </c>
      <c r="L58" s="736"/>
      <c r="M58" s="736"/>
      <c r="N58" s="736"/>
    </row>
    <row r="59" spans="1:14" ht="20" customHeight="1" x14ac:dyDescent="0.35">
      <c r="A59" s="368" t="s">
        <v>21</v>
      </c>
      <c r="B59" s="366" t="s">
        <v>160</v>
      </c>
      <c r="C59" s="351"/>
      <c r="D59" s="367"/>
      <c r="E59" s="367"/>
      <c r="F59" s="367"/>
      <c r="G59" s="73"/>
      <c r="H59" s="73"/>
      <c r="I59" s="73"/>
      <c r="J59" s="74"/>
      <c r="K59" s="736">
        <f>'Benefícios e Tributos'!K23</f>
        <v>0</v>
      </c>
      <c r="L59" s="736"/>
      <c r="M59" s="736"/>
      <c r="N59" s="736"/>
    </row>
    <row r="60" spans="1:14" ht="20" customHeight="1" x14ac:dyDescent="0.35">
      <c r="A60" s="369" t="s">
        <v>23</v>
      </c>
      <c r="B60" s="370" t="s">
        <v>204</v>
      </c>
      <c r="D60" s="370"/>
      <c r="E60" s="370"/>
      <c r="F60" s="370"/>
      <c r="G60" s="4"/>
      <c r="H60" s="4"/>
      <c r="I60" s="4"/>
      <c r="J60" s="4"/>
      <c r="K60" s="736">
        <f>'Benefícios e Tributos'!K26</f>
        <v>0</v>
      </c>
      <c r="L60" s="736"/>
      <c r="M60" s="736"/>
      <c r="N60" s="736"/>
    </row>
    <row r="61" spans="1:14" ht="20" customHeight="1" x14ac:dyDescent="0.35">
      <c r="A61" s="368" t="s">
        <v>25</v>
      </c>
      <c r="B61" s="366" t="s">
        <v>300</v>
      </c>
      <c r="C61" s="371"/>
      <c r="D61" s="371"/>
      <c r="E61" s="371"/>
      <c r="F61" s="371"/>
      <c r="G61" s="421"/>
      <c r="H61" s="421"/>
      <c r="I61" s="421"/>
      <c r="J61" s="422"/>
      <c r="K61" s="736">
        <f>'Benefícios e Tributos'!K29</f>
        <v>0</v>
      </c>
      <c r="L61" s="736"/>
      <c r="M61" s="736"/>
      <c r="N61" s="736"/>
    </row>
    <row r="62" spans="1:14" ht="20" customHeight="1" x14ac:dyDescent="0.35">
      <c r="A62" s="368" t="s">
        <v>27</v>
      </c>
      <c r="B62" s="372" t="s">
        <v>185</v>
      </c>
      <c r="C62" s="351"/>
      <c r="D62" s="373"/>
      <c r="E62" s="373"/>
      <c r="F62" s="373"/>
      <c r="G62" s="73"/>
      <c r="H62" s="73"/>
      <c r="I62" s="73"/>
      <c r="J62" s="74"/>
      <c r="K62" s="736">
        <f>'Benefícios e Tributos'!K33</f>
        <v>0</v>
      </c>
      <c r="L62" s="736"/>
      <c r="M62" s="736"/>
      <c r="N62" s="736"/>
    </row>
    <row r="63" spans="1:14" ht="20" customHeight="1" x14ac:dyDescent="0.35">
      <c r="A63" s="368" t="s">
        <v>29</v>
      </c>
      <c r="B63" s="372" t="s">
        <v>187</v>
      </c>
      <c r="C63" s="351"/>
      <c r="D63" s="373"/>
      <c r="E63" s="373"/>
      <c r="F63" s="373"/>
      <c r="G63" s="73"/>
      <c r="H63" s="73"/>
      <c r="I63" s="73"/>
      <c r="J63" s="74"/>
      <c r="K63" s="736">
        <f>'Benefícios e Tributos'!K36</f>
        <v>11.03</v>
      </c>
      <c r="L63" s="736"/>
      <c r="M63" s="736"/>
      <c r="N63" s="736"/>
    </row>
    <row r="64" spans="1:14" ht="20" customHeight="1" x14ac:dyDescent="0.35">
      <c r="A64" s="368" t="s">
        <v>31</v>
      </c>
      <c r="B64" s="372" t="s">
        <v>188</v>
      </c>
      <c r="C64" s="351"/>
      <c r="D64" s="373"/>
      <c r="E64" s="373"/>
      <c r="F64" s="373"/>
      <c r="G64" s="73"/>
      <c r="H64" s="73"/>
      <c r="I64" s="73"/>
      <c r="J64" s="74"/>
      <c r="K64" s="736">
        <f>'Benefícios e Tributos'!K39</f>
        <v>8.4</v>
      </c>
      <c r="L64" s="736"/>
      <c r="M64" s="736"/>
      <c r="N64" s="736"/>
    </row>
    <row r="65" spans="1:15" ht="20" customHeight="1" x14ac:dyDescent="0.35">
      <c r="A65" s="368" t="s">
        <v>33</v>
      </c>
      <c r="B65" s="374" t="s">
        <v>81</v>
      </c>
      <c r="C65" s="375"/>
      <c r="D65" s="376"/>
      <c r="E65" s="376"/>
      <c r="F65" s="376"/>
      <c r="G65" s="375"/>
      <c r="H65" s="375"/>
      <c r="I65" s="375"/>
      <c r="J65" s="377"/>
      <c r="K65" s="760"/>
      <c r="L65" s="760"/>
      <c r="M65" s="760"/>
      <c r="N65" s="760"/>
    </row>
    <row r="66" spans="1:15" ht="20" customHeight="1" x14ac:dyDescent="0.35">
      <c r="A66" s="368" t="s">
        <v>53</v>
      </c>
      <c r="B66" s="374" t="s">
        <v>81</v>
      </c>
      <c r="C66" s="375"/>
      <c r="D66" s="376"/>
      <c r="E66" s="376"/>
      <c r="F66" s="376"/>
      <c r="G66" s="375"/>
      <c r="H66" s="375"/>
      <c r="I66" s="375"/>
      <c r="J66" s="377"/>
      <c r="K66" s="760"/>
      <c r="L66" s="760"/>
      <c r="M66" s="760"/>
      <c r="N66" s="760"/>
    </row>
    <row r="67" spans="1:15" ht="20" customHeight="1" x14ac:dyDescent="0.35">
      <c r="A67" s="730" t="s">
        <v>82</v>
      </c>
      <c r="B67" s="730"/>
      <c r="C67" s="730"/>
      <c r="D67" s="730"/>
      <c r="E67" s="730"/>
      <c r="F67" s="730"/>
      <c r="G67" s="730"/>
      <c r="H67" s="730"/>
      <c r="I67" s="730"/>
      <c r="J67" s="730"/>
      <c r="K67" s="731">
        <f>ROUND(SUM(K58:N66),2)</f>
        <v>19.43</v>
      </c>
      <c r="L67" s="731"/>
      <c r="M67" s="731"/>
      <c r="N67" s="731"/>
    </row>
    <row r="68" spans="1:15" ht="25" customHeight="1" x14ac:dyDescent="0.35">
      <c r="A68" s="741" t="s">
        <v>83</v>
      </c>
      <c r="B68" s="741"/>
      <c r="C68" s="741"/>
      <c r="D68" s="741"/>
      <c r="E68" s="741"/>
      <c r="F68" s="741"/>
      <c r="G68" s="741"/>
      <c r="H68" s="741"/>
      <c r="I68" s="741"/>
      <c r="J68" s="741"/>
      <c r="K68" s="762">
        <f>ROUND(SUM(K67,K54,K42),2)</f>
        <v>19.43</v>
      </c>
      <c r="L68" s="762"/>
      <c r="M68" s="762"/>
      <c r="N68" s="762"/>
    </row>
    <row r="69" spans="1:15" ht="7.5" customHeight="1" x14ac:dyDescent="0.25">
      <c r="A69" s="48"/>
      <c r="B69" s="49"/>
      <c r="C69" s="49"/>
      <c r="D69" s="49"/>
      <c r="E69" s="49"/>
      <c r="F69" s="49"/>
      <c r="G69" s="49"/>
      <c r="H69" s="73"/>
      <c r="I69" s="73"/>
      <c r="J69" s="73"/>
      <c r="K69" s="73"/>
      <c r="L69" s="73"/>
      <c r="M69" s="73"/>
      <c r="N69" s="74"/>
    </row>
    <row r="70" spans="1:15" ht="23.5" customHeight="1" x14ac:dyDescent="0.35">
      <c r="A70" s="735" t="s">
        <v>84</v>
      </c>
      <c r="B70" s="735"/>
      <c r="C70" s="735"/>
      <c r="D70" s="735"/>
      <c r="E70" s="735"/>
      <c r="F70" s="735"/>
      <c r="G70" s="735"/>
      <c r="H70" s="735"/>
      <c r="I70" s="735"/>
      <c r="J70" s="735"/>
      <c r="K70" s="735"/>
      <c r="L70" s="735"/>
      <c r="M70" s="735"/>
      <c r="N70" s="735"/>
    </row>
    <row r="71" spans="1:15" ht="25" customHeight="1" x14ac:dyDescent="0.35">
      <c r="A71" s="798"/>
      <c r="B71" s="798"/>
      <c r="C71" s="798"/>
      <c r="D71" s="798"/>
      <c r="E71" s="798"/>
      <c r="F71" s="798"/>
      <c r="G71" s="798"/>
      <c r="H71" s="798"/>
      <c r="I71" s="798"/>
      <c r="J71" s="798"/>
      <c r="K71" s="803" t="s">
        <v>262</v>
      </c>
      <c r="L71" s="804"/>
      <c r="M71" s="804"/>
      <c r="N71" s="804"/>
    </row>
    <row r="72" spans="1:15" ht="20" customHeight="1" x14ac:dyDescent="0.35">
      <c r="A72" s="798"/>
      <c r="B72" s="798"/>
      <c r="C72" s="798"/>
      <c r="D72" s="798"/>
      <c r="E72" s="798"/>
      <c r="F72" s="798"/>
      <c r="G72" s="798"/>
      <c r="H72" s="798"/>
      <c r="I72" s="798"/>
      <c r="J72" s="798"/>
      <c r="K72" s="784" t="s">
        <v>70</v>
      </c>
      <c r="L72" s="706"/>
      <c r="M72" s="706"/>
      <c r="N72" s="706"/>
    </row>
    <row r="73" spans="1:15" s="240" customFormat="1" ht="21" customHeight="1" x14ac:dyDescent="0.35">
      <c r="A73" s="805" t="s">
        <v>19</v>
      </c>
      <c r="B73" s="809" t="s">
        <v>85</v>
      </c>
      <c r="C73" s="809"/>
      <c r="D73" s="809"/>
      <c r="E73" s="809"/>
      <c r="F73" s="809"/>
      <c r="G73" s="809"/>
      <c r="H73" s="809"/>
      <c r="I73" s="809"/>
      <c r="J73" s="809"/>
      <c r="K73" s="736">
        <f>ROUND(((K34+K40+K41+K111)/12)*(30/30)*$H$74,2)</f>
        <v>0</v>
      </c>
      <c r="L73" s="736"/>
      <c r="M73" s="736"/>
      <c r="N73" s="736"/>
    </row>
    <row r="74" spans="1:15" s="240" customFormat="1" ht="33" customHeight="1" x14ac:dyDescent="0.35">
      <c r="A74" s="806"/>
      <c r="B74" s="808" t="s">
        <v>316</v>
      </c>
      <c r="C74" s="808"/>
      <c r="D74" s="808"/>
      <c r="E74" s="808"/>
      <c r="F74" s="808"/>
      <c r="G74" s="808"/>
      <c r="H74" s="807"/>
      <c r="I74" s="807"/>
      <c r="J74" s="807"/>
      <c r="K74" s="736"/>
      <c r="L74" s="736"/>
      <c r="M74" s="736"/>
      <c r="N74" s="736"/>
      <c r="O74" s="352"/>
    </row>
    <row r="75" spans="1:15" s="240" customFormat="1" ht="21" customHeight="1" x14ac:dyDescent="0.35">
      <c r="A75" s="369" t="s">
        <v>21</v>
      </c>
      <c r="B75" s="809" t="s">
        <v>86</v>
      </c>
      <c r="C75" s="809"/>
      <c r="D75" s="809"/>
      <c r="E75" s="809"/>
      <c r="F75" s="809"/>
      <c r="G75" s="809"/>
      <c r="H75" s="809"/>
      <c r="I75" s="809"/>
      <c r="J75" s="809"/>
      <c r="K75" s="736">
        <f>ROUND(K73*0.08,2)</f>
        <v>0</v>
      </c>
      <c r="L75" s="736"/>
      <c r="M75" s="736"/>
      <c r="N75" s="736"/>
    </row>
    <row r="76" spans="1:15" s="240" customFormat="1" ht="33" customHeight="1" x14ac:dyDescent="0.35">
      <c r="A76" s="369" t="s">
        <v>23</v>
      </c>
      <c r="B76" s="808" t="s">
        <v>317</v>
      </c>
      <c r="C76" s="808"/>
      <c r="D76" s="808"/>
      <c r="E76" s="808"/>
      <c r="F76" s="808"/>
      <c r="G76" s="808"/>
      <c r="H76" s="808"/>
      <c r="I76" s="808"/>
      <c r="J76" s="808"/>
      <c r="K76" s="736">
        <f>ROUND((((K34+K40+K41+K111)/30)/12)*7*1,2)</f>
        <v>0</v>
      </c>
      <c r="L76" s="736"/>
      <c r="M76" s="736"/>
      <c r="N76" s="736"/>
    </row>
    <row r="77" spans="1:15" s="240" customFormat="1" ht="21" customHeight="1" x14ac:dyDescent="0.35">
      <c r="A77" s="369" t="s">
        <v>25</v>
      </c>
      <c r="B77" s="810" t="s">
        <v>88</v>
      </c>
      <c r="C77" s="810"/>
      <c r="D77" s="810"/>
      <c r="E77" s="810"/>
      <c r="F77" s="810"/>
      <c r="G77" s="810"/>
      <c r="H77" s="810"/>
      <c r="I77" s="810"/>
      <c r="J77" s="810"/>
      <c r="K77" s="736">
        <f>ROUND(H54*K76,2)</f>
        <v>0</v>
      </c>
      <c r="L77" s="736"/>
      <c r="M77" s="736"/>
      <c r="N77" s="736"/>
    </row>
    <row r="78" spans="1:15" s="240" customFormat="1" ht="21" customHeight="1" x14ac:dyDescent="0.35">
      <c r="A78" s="369" t="s">
        <v>27</v>
      </c>
      <c r="B78" s="810" t="s">
        <v>89</v>
      </c>
      <c r="C78" s="810"/>
      <c r="D78" s="810"/>
      <c r="E78" s="810"/>
      <c r="F78" s="810"/>
      <c r="G78" s="810"/>
      <c r="H78" s="810"/>
      <c r="I78" s="810"/>
      <c r="J78" s="810"/>
      <c r="K78" s="736">
        <f>ROUND(0.04*K34,2)</f>
        <v>0</v>
      </c>
      <c r="L78" s="736"/>
      <c r="M78" s="736"/>
      <c r="N78" s="736"/>
    </row>
    <row r="79" spans="1:15" s="240" customFormat="1" ht="24" customHeight="1" x14ac:dyDescent="0.35">
      <c r="A79" s="764" t="s">
        <v>90</v>
      </c>
      <c r="B79" s="764"/>
      <c r="C79" s="764"/>
      <c r="D79" s="764"/>
      <c r="E79" s="764"/>
      <c r="F79" s="764"/>
      <c r="G79" s="764"/>
      <c r="H79" s="764"/>
      <c r="I79" s="764"/>
      <c r="J79" s="764"/>
      <c r="K79" s="762">
        <f>ROUND(SUM(K73:N78),2)</f>
        <v>0</v>
      </c>
      <c r="L79" s="762"/>
      <c r="M79" s="762"/>
      <c r="N79" s="762"/>
      <c r="O79" s="352"/>
    </row>
    <row r="80" spans="1:15" s="240" customFormat="1" ht="6.75" customHeight="1" x14ac:dyDescent="0.35">
      <c r="A80" s="378"/>
      <c r="B80" s="379"/>
      <c r="C80" s="379"/>
      <c r="D80" s="379"/>
      <c r="E80" s="379"/>
      <c r="F80" s="379"/>
      <c r="G80" s="379"/>
    </row>
    <row r="81" spans="1:15" s="2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69"/>
      <c r="B82" s="769"/>
      <c r="C82" s="769"/>
      <c r="D82" s="769"/>
      <c r="E82" s="769"/>
      <c r="F82" s="769"/>
      <c r="G82" s="769"/>
      <c r="H82" s="769"/>
      <c r="I82" s="769"/>
      <c r="J82" s="769"/>
      <c r="K82" s="765" t="s">
        <v>262</v>
      </c>
      <c r="L82" s="766"/>
      <c r="M82" s="766"/>
      <c r="N82" s="766"/>
    </row>
    <row r="83" spans="1:15" s="240" customFormat="1" ht="20" customHeight="1" x14ac:dyDescent="0.35">
      <c r="A83" s="769"/>
      <c r="B83" s="769"/>
      <c r="C83" s="769"/>
      <c r="D83" s="769"/>
      <c r="E83" s="769"/>
      <c r="F83" s="769"/>
      <c r="G83" s="769"/>
      <c r="H83" s="769"/>
      <c r="I83" s="769"/>
      <c r="J83" s="769"/>
      <c r="K83" s="767" t="s">
        <v>70</v>
      </c>
      <c r="L83" s="768"/>
      <c r="M83" s="768"/>
      <c r="N83" s="768"/>
    </row>
    <row r="84" spans="1:15" s="240" customFormat="1" ht="31.5" customHeight="1" x14ac:dyDescent="0.35">
      <c r="A84" s="802" t="s">
        <v>19</v>
      </c>
      <c r="B84" s="751" t="s">
        <v>45</v>
      </c>
      <c r="C84" s="752"/>
      <c r="D84" s="756" t="s">
        <v>183</v>
      </c>
      <c r="E84" s="756"/>
      <c r="F84" s="425" t="s">
        <v>143</v>
      </c>
      <c r="G84" s="749" t="s">
        <v>184</v>
      </c>
      <c r="H84" s="749"/>
      <c r="I84" s="749" t="s">
        <v>44</v>
      </c>
      <c r="J84" s="749"/>
      <c r="K84" s="539">
        <f>ROUND(((($K$34+$K$68-$K$58-$K$59+$K$79)/30)*I85)/$D$14,2)</f>
        <v>0</v>
      </c>
      <c r="L84" s="539"/>
      <c r="M84" s="539"/>
      <c r="N84" s="539"/>
    </row>
    <row r="85" spans="1:15" s="240" customFormat="1" ht="20" customHeight="1" x14ac:dyDescent="0.35">
      <c r="A85" s="759"/>
      <c r="B85" s="753"/>
      <c r="C85" s="754"/>
      <c r="D85" s="757"/>
      <c r="E85" s="757"/>
      <c r="F85" s="387">
        <f>1*D13</f>
        <v>5</v>
      </c>
      <c r="G85" s="750">
        <v>1</v>
      </c>
      <c r="H85" s="750"/>
      <c r="I85" s="749">
        <f>D85*F85*G85</f>
        <v>0</v>
      </c>
      <c r="J85" s="749"/>
      <c r="K85" s="755"/>
      <c r="L85" s="755"/>
      <c r="M85" s="755"/>
      <c r="N85" s="755"/>
      <c r="O85" s="352"/>
    </row>
    <row r="86" spans="1:15" s="240" customFormat="1" ht="35.25" customHeight="1" x14ac:dyDescent="0.35">
      <c r="A86" s="758" t="s">
        <v>21</v>
      </c>
      <c r="B86" s="751" t="s">
        <v>46</v>
      </c>
      <c r="C86" s="752"/>
      <c r="D86" s="756" t="s">
        <v>183</v>
      </c>
      <c r="E86" s="756"/>
      <c r="F86" s="387" t="s">
        <v>143</v>
      </c>
      <c r="G86" s="749" t="s">
        <v>184</v>
      </c>
      <c r="H86" s="749"/>
      <c r="I86" s="749" t="s">
        <v>44</v>
      </c>
      <c r="J86" s="749"/>
      <c r="K86" s="539">
        <f>ROUND(((($K$34+$K$68-$K$58-$K$59+$K$79)/30)*I87)/$D$14,2)</f>
        <v>0</v>
      </c>
      <c r="L86" s="539"/>
      <c r="M86" s="539"/>
      <c r="N86" s="539"/>
    </row>
    <row r="87" spans="1:15" s="240" customFormat="1" ht="20" customHeight="1" x14ac:dyDescent="0.35">
      <c r="A87" s="759"/>
      <c r="B87" s="753"/>
      <c r="C87" s="754"/>
      <c r="D87" s="757"/>
      <c r="E87" s="757"/>
      <c r="F87" s="387">
        <f>15*D13</f>
        <v>75</v>
      </c>
      <c r="G87" s="750">
        <f>ROUND((249/365),4)</f>
        <v>0.68220000000000003</v>
      </c>
      <c r="H87" s="750"/>
      <c r="I87" s="749">
        <f>ROUND(D87*F87*G87,4)</f>
        <v>0</v>
      </c>
      <c r="J87" s="749"/>
      <c r="K87" s="539"/>
      <c r="L87" s="539"/>
      <c r="M87" s="539"/>
      <c r="N87" s="539"/>
      <c r="O87" s="352"/>
    </row>
    <row r="88" spans="1:15" s="240" customFormat="1" ht="31.5" customHeight="1" x14ac:dyDescent="0.35">
      <c r="A88" s="758" t="s">
        <v>23</v>
      </c>
      <c r="B88" s="751" t="s">
        <v>47</v>
      </c>
      <c r="C88" s="752"/>
      <c r="D88" s="756" t="s">
        <v>183</v>
      </c>
      <c r="E88" s="756"/>
      <c r="F88" s="387" t="s">
        <v>143</v>
      </c>
      <c r="G88" s="749" t="s">
        <v>184</v>
      </c>
      <c r="H88" s="749"/>
      <c r="I88" s="749" t="s">
        <v>44</v>
      </c>
      <c r="J88" s="749"/>
      <c r="K88" s="539">
        <f>ROUND(((($K$34+$K$68-$K$58-$K$59+$K$79)/30)*I89)/$D$14,2)</f>
        <v>0</v>
      </c>
      <c r="L88" s="539"/>
      <c r="M88" s="539"/>
      <c r="N88" s="539"/>
    </row>
    <row r="89" spans="1:15" s="240" customFormat="1" ht="20" customHeight="1" x14ac:dyDescent="0.35">
      <c r="A89" s="759"/>
      <c r="B89" s="753"/>
      <c r="C89" s="754"/>
      <c r="D89" s="757"/>
      <c r="E89" s="757"/>
      <c r="F89" s="387">
        <f>5*D13</f>
        <v>25</v>
      </c>
      <c r="G89" s="750">
        <f>ROUND((249/365),4)</f>
        <v>0.68220000000000003</v>
      </c>
      <c r="H89" s="750"/>
      <c r="I89" s="749">
        <f>ROUND(D89*F89*G89,4)</f>
        <v>0</v>
      </c>
      <c r="J89" s="749"/>
      <c r="K89" s="539"/>
      <c r="L89" s="539"/>
      <c r="M89" s="539"/>
      <c r="N89" s="539"/>
      <c r="O89" s="352"/>
    </row>
    <row r="90" spans="1:15" s="240" customFormat="1" ht="31.5" customHeight="1" x14ac:dyDescent="0.35">
      <c r="A90" s="758" t="s">
        <v>25</v>
      </c>
      <c r="B90" s="751" t="s">
        <v>48</v>
      </c>
      <c r="C90" s="752"/>
      <c r="D90" s="756" t="s">
        <v>183</v>
      </c>
      <c r="E90" s="756"/>
      <c r="F90" s="387" t="s">
        <v>143</v>
      </c>
      <c r="G90" s="749" t="s">
        <v>184</v>
      </c>
      <c r="H90" s="749"/>
      <c r="I90" s="749" t="s">
        <v>44</v>
      </c>
      <c r="J90" s="749"/>
      <c r="K90" s="539">
        <f t="shared" ref="K90" si="1">ROUND(((($K$34+$K$68-$K$58-$K$59+$K$79)/30)*I91)/$D$14,2)</f>
        <v>0</v>
      </c>
      <c r="L90" s="539"/>
      <c r="M90" s="539"/>
      <c r="N90" s="539"/>
    </row>
    <row r="91" spans="1:15" s="240" customFormat="1" ht="20" customHeight="1" x14ac:dyDescent="0.35">
      <c r="A91" s="759"/>
      <c r="B91" s="753"/>
      <c r="C91" s="754"/>
      <c r="D91" s="757"/>
      <c r="E91" s="757"/>
      <c r="F91" s="387">
        <f>1*D13</f>
        <v>5</v>
      </c>
      <c r="G91" s="750">
        <v>1</v>
      </c>
      <c r="H91" s="750"/>
      <c r="I91" s="749">
        <f>ROUND(D91*F91*G91,4)</f>
        <v>0</v>
      </c>
      <c r="J91" s="749"/>
      <c r="K91" s="539"/>
      <c r="L91" s="539"/>
      <c r="M91" s="539"/>
      <c r="N91" s="539"/>
      <c r="O91" s="352"/>
    </row>
    <row r="92" spans="1:15" s="240" customFormat="1" ht="31.5" customHeight="1" x14ac:dyDescent="0.35">
      <c r="A92" s="758" t="s">
        <v>27</v>
      </c>
      <c r="B92" s="751" t="s">
        <v>49</v>
      </c>
      <c r="C92" s="752"/>
      <c r="D92" s="756" t="s">
        <v>183</v>
      </c>
      <c r="E92" s="756"/>
      <c r="F92" s="387" t="s">
        <v>143</v>
      </c>
      <c r="G92" s="749" t="s">
        <v>184</v>
      </c>
      <c r="H92" s="749"/>
      <c r="I92" s="749" t="s">
        <v>44</v>
      </c>
      <c r="J92" s="749"/>
      <c r="K92" s="539">
        <f t="shared" ref="K92" si="2">ROUND(((($K$34+$K$68-$K$58-$K$59+$K$79)/30)*I93)/$D$14,2)</f>
        <v>0</v>
      </c>
      <c r="L92" s="539"/>
      <c r="M92" s="539"/>
      <c r="N92" s="539"/>
    </row>
    <row r="93" spans="1:15" s="240" customFormat="1" ht="20" customHeight="1" x14ac:dyDescent="0.35">
      <c r="A93" s="759"/>
      <c r="B93" s="753"/>
      <c r="C93" s="754"/>
      <c r="D93" s="757"/>
      <c r="E93" s="757"/>
      <c r="F93" s="387">
        <f>3*D13</f>
        <v>15</v>
      </c>
      <c r="G93" s="750">
        <f>ROUND((249/365),4)</f>
        <v>0.68220000000000003</v>
      </c>
      <c r="H93" s="750"/>
      <c r="I93" s="749">
        <f>ROUND(D93*F93*G93,4)</f>
        <v>0</v>
      </c>
      <c r="J93" s="749"/>
      <c r="K93" s="539"/>
      <c r="L93" s="539"/>
      <c r="M93" s="539"/>
      <c r="N93" s="539"/>
      <c r="O93" s="352"/>
    </row>
    <row r="94" spans="1:15" s="240" customFormat="1" ht="30.75" customHeight="1" x14ac:dyDescent="0.35">
      <c r="A94" s="758" t="s">
        <v>29</v>
      </c>
      <c r="B94" s="751" t="s">
        <v>50</v>
      </c>
      <c r="C94" s="752"/>
      <c r="D94" s="756" t="s">
        <v>183</v>
      </c>
      <c r="E94" s="756"/>
      <c r="F94" s="387" t="s">
        <v>143</v>
      </c>
      <c r="G94" s="749" t="s">
        <v>184</v>
      </c>
      <c r="H94" s="749"/>
      <c r="I94" s="749" t="s">
        <v>44</v>
      </c>
      <c r="J94" s="749"/>
      <c r="K94" s="539">
        <f t="shared" ref="K94" si="3">ROUND(((($K$34+$K$68-$K$58-$K$59+$K$79)/30)*I95)/$D$14,2)</f>
        <v>0</v>
      </c>
      <c r="L94" s="539"/>
      <c r="M94" s="539"/>
      <c r="N94" s="539"/>
    </row>
    <row r="95" spans="1:15" s="240" customFormat="1" ht="20" customHeight="1" x14ac:dyDescent="0.35">
      <c r="A95" s="759"/>
      <c r="B95" s="753"/>
      <c r="C95" s="754"/>
      <c r="D95" s="757"/>
      <c r="E95" s="757"/>
      <c r="F95" s="387">
        <f>3*D13</f>
        <v>15</v>
      </c>
      <c r="G95" s="750">
        <f>ROUND((249/365),4)</f>
        <v>0.68220000000000003</v>
      </c>
      <c r="H95" s="750"/>
      <c r="I95" s="749">
        <f>ROUND(D95*F95*G95,4)</f>
        <v>0</v>
      </c>
      <c r="J95" s="749"/>
      <c r="K95" s="539"/>
      <c r="L95" s="539"/>
      <c r="M95" s="539"/>
      <c r="N95" s="539"/>
      <c r="O95" s="352"/>
    </row>
    <row r="96" spans="1:15" s="240" customFormat="1" ht="30" customHeight="1" x14ac:dyDescent="0.35">
      <c r="A96" s="758" t="s">
        <v>31</v>
      </c>
      <c r="B96" s="751" t="s">
        <v>51</v>
      </c>
      <c r="C96" s="752"/>
      <c r="D96" s="756" t="s">
        <v>183</v>
      </c>
      <c r="E96" s="756"/>
      <c r="F96" s="387" t="s">
        <v>143</v>
      </c>
      <c r="G96" s="812" t="s">
        <v>184</v>
      </c>
      <c r="H96" s="812"/>
      <c r="I96" s="812" t="s">
        <v>44</v>
      </c>
      <c r="J96" s="812"/>
      <c r="K96" s="539">
        <f t="shared" ref="K96" si="4">ROUND(((($K$34+$K$68-$K$58-$K$59+$K$79)/30)*I97)/$D$14,2)</f>
        <v>0</v>
      </c>
      <c r="L96" s="539"/>
      <c r="M96" s="539"/>
      <c r="N96" s="539"/>
    </row>
    <row r="97" spans="1:15" s="240" customFormat="1" ht="20" customHeight="1" x14ac:dyDescent="0.35">
      <c r="A97" s="759"/>
      <c r="B97" s="753"/>
      <c r="C97" s="754"/>
      <c r="D97" s="757"/>
      <c r="E97" s="757"/>
      <c r="F97" s="387">
        <f>1*D13</f>
        <v>5</v>
      </c>
      <c r="G97" s="750">
        <v>1</v>
      </c>
      <c r="H97" s="750"/>
      <c r="I97" s="749">
        <f>ROUND(D97*F97*G97,4)</f>
        <v>0</v>
      </c>
      <c r="J97" s="749"/>
      <c r="K97" s="539"/>
      <c r="L97" s="539"/>
      <c r="M97" s="539"/>
      <c r="N97" s="539"/>
      <c r="O97" s="352"/>
    </row>
    <row r="98" spans="1:15" s="240" customFormat="1" ht="33" customHeight="1" x14ac:dyDescent="0.35">
      <c r="A98" s="758" t="s">
        <v>33</v>
      </c>
      <c r="B98" s="751" t="s">
        <v>52</v>
      </c>
      <c r="C98" s="752"/>
      <c r="D98" s="756" t="s">
        <v>183</v>
      </c>
      <c r="E98" s="756"/>
      <c r="F98" s="387" t="s">
        <v>143</v>
      </c>
      <c r="G98" s="749" t="s">
        <v>184</v>
      </c>
      <c r="H98" s="749"/>
      <c r="I98" s="749" t="s">
        <v>44</v>
      </c>
      <c r="J98" s="749"/>
      <c r="K98" s="539">
        <f t="shared" ref="K98" si="5">ROUND(((($K$34+$K$68-$K$58-$K$59+$K$79)/30)*I99)/$D$14,2)</f>
        <v>0</v>
      </c>
      <c r="L98" s="539"/>
      <c r="M98" s="539"/>
      <c r="N98" s="539"/>
    </row>
    <row r="99" spans="1:15" s="240" customFormat="1" ht="20" customHeight="1" x14ac:dyDescent="0.35">
      <c r="A99" s="759"/>
      <c r="B99" s="753"/>
      <c r="C99" s="754"/>
      <c r="D99" s="757"/>
      <c r="E99" s="757"/>
      <c r="F99" s="387">
        <f>2*D13</f>
        <v>10</v>
      </c>
      <c r="G99" s="750">
        <v>1</v>
      </c>
      <c r="H99" s="750"/>
      <c r="I99" s="749">
        <f>ROUND(D99*F99*G99,4)</f>
        <v>0</v>
      </c>
      <c r="J99" s="749"/>
      <c r="K99" s="539"/>
      <c r="L99" s="539"/>
      <c r="M99" s="539"/>
      <c r="N99" s="539"/>
      <c r="O99" s="352"/>
    </row>
    <row r="100" spans="1:15" s="240" customFormat="1" ht="35.25" customHeight="1" x14ac:dyDescent="0.35">
      <c r="A100" s="758" t="s">
        <v>53</v>
      </c>
      <c r="B100" s="751" t="s">
        <v>54</v>
      </c>
      <c r="C100" s="752"/>
      <c r="D100" s="756" t="s">
        <v>183</v>
      </c>
      <c r="E100" s="756"/>
      <c r="F100" s="387" t="s">
        <v>143</v>
      </c>
      <c r="G100" s="749" t="s">
        <v>184</v>
      </c>
      <c r="H100" s="749"/>
      <c r="I100" s="749" t="s">
        <v>44</v>
      </c>
      <c r="J100" s="749"/>
      <c r="K100" s="539">
        <f t="shared" ref="K100" si="6">ROUND(((($K$34+$K$68-$K$58-$K$59+$K$79)/30)*I101)/$D$14,2)</f>
        <v>0</v>
      </c>
      <c r="L100" s="539"/>
      <c r="M100" s="539"/>
      <c r="N100" s="539"/>
    </row>
    <row r="101" spans="1:15" s="240" customFormat="1" ht="20" customHeight="1" x14ac:dyDescent="0.35">
      <c r="A101" s="759"/>
      <c r="B101" s="753"/>
      <c r="C101" s="754"/>
      <c r="D101" s="757"/>
      <c r="E101" s="757"/>
      <c r="F101" s="387">
        <f>5*D13</f>
        <v>25</v>
      </c>
      <c r="G101" s="750">
        <f>ROUND((249/365),4)</f>
        <v>0.68220000000000003</v>
      </c>
      <c r="H101" s="750"/>
      <c r="I101" s="749">
        <f>ROUND(D101*F101*G101,4)</f>
        <v>0</v>
      </c>
      <c r="J101" s="749"/>
      <c r="K101" s="539"/>
      <c r="L101" s="539"/>
      <c r="M101" s="539"/>
      <c r="N101" s="539"/>
      <c r="O101" s="352"/>
    </row>
    <row r="102" spans="1:15" s="240" customFormat="1" ht="30.75" customHeight="1" x14ac:dyDescent="0.35">
      <c r="A102" s="758" t="s">
        <v>55</v>
      </c>
      <c r="B102" s="751" t="s">
        <v>56</v>
      </c>
      <c r="C102" s="752"/>
      <c r="D102" s="756" t="s">
        <v>183</v>
      </c>
      <c r="E102" s="756"/>
      <c r="F102" s="387" t="s">
        <v>143</v>
      </c>
      <c r="G102" s="749" t="s">
        <v>184</v>
      </c>
      <c r="H102" s="749"/>
      <c r="I102" s="749" t="s">
        <v>44</v>
      </c>
      <c r="J102" s="749"/>
      <c r="K102" s="539">
        <f>ROUND((((K41+K111)+(H54*(K41+K111))+(H53*K34)+(H54*K40)+(K68-K58-K59)+K79)/30)*I103/D14,2)</f>
        <v>0</v>
      </c>
      <c r="L102" s="539"/>
      <c r="M102" s="539"/>
      <c r="N102" s="539"/>
    </row>
    <row r="103" spans="1:15" s="240" customFormat="1" ht="20" customHeight="1" x14ac:dyDescent="0.35">
      <c r="A103" s="759"/>
      <c r="B103" s="753"/>
      <c r="C103" s="754"/>
      <c r="D103" s="757"/>
      <c r="E103" s="757"/>
      <c r="F103" s="387">
        <f>120*D13</f>
        <v>600</v>
      </c>
      <c r="G103" s="750">
        <f>ROUND((249/365),4)</f>
        <v>0.68220000000000003</v>
      </c>
      <c r="H103" s="750"/>
      <c r="I103" s="749">
        <f>ROUND(D103*F103*G103,4)</f>
        <v>0</v>
      </c>
      <c r="J103" s="749"/>
      <c r="K103" s="539"/>
      <c r="L103" s="539"/>
      <c r="M103" s="539"/>
      <c r="N103" s="539"/>
      <c r="O103" s="352"/>
    </row>
    <row r="104" spans="1:15" s="240" customFormat="1" ht="31.5" customHeight="1" x14ac:dyDescent="0.35">
      <c r="A104" s="813" t="s">
        <v>57</v>
      </c>
      <c r="B104" s="751" t="s">
        <v>58</v>
      </c>
      <c r="C104" s="752"/>
      <c r="D104" s="756" t="s">
        <v>183</v>
      </c>
      <c r="E104" s="756"/>
      <c r="F104" s="387" t="s">
        <v>143</v>
      </c>
      <c r="G104" s="749" t="s">
        <v>184</v>
      </c>
      <c r="H104" s="749"/>
      <c r="I104" s="749" t="s">
        <v>44</v>
      </c>
      <c r="J104" s="749"/>
      <c r="K104" s="539">
        <f t="shared" ref="K104" si="7">ROUND(((($K$34+$K$68-$K$58-$K$59+$K$79)/30)*I105)/$D$14,2)</f>
        <v>0</v>
      </c>
      <c r="L104" s="539"/>
      <c r="M104" s="539"/>
      <c r="N104" s="539"/>
    </row>
    <row r="105" spans="1:15" s="240" customFormat="1" ht="20" customHeight="1" x14ac:dyDescent="0.35">
      <c r="A105" s="813"/>
      <c r="B105" s="753"/>
      <c r="C105" s="754"/>
      <c r="D105" s="757"/>
      <c r="E105" s="757"/>
      <c r="F105" s="387">
        <f>2*D13</f>
        <v>10</v>
      </c>
      <c r="G105" s="750">
        <v>1</v>
      </c>
      <c r="H105" s="750"/>
      <c r="I105" s="749">
        <f>ROUND(D105*F105*G105,4)</f>
        <v>0</v>
      </c>
      <c r="J105" s="749"/>
      <c r="K105" s="539"/>
      <c r="L105" s="539"/>
      <c r="M105" s="539"/>
      <c r="N105" s="539"/>
    </row>
    <row r="106" spans="1:15" s="240" customFormat="1" ht="29" customHeight="1" x14ac:dyDescent="0.35">
      <c r="A106" s="758" t="s">
        <v>93</v>
      </c>
      <c r="B106" s="751" t="s">
        <v>302</v>
      </c>
      <c r="C106" s="821"/>
      <c r="D106" s="756" t="s">
        <v>183</v>
      </c>
      <c r="E106" s="756"/>
      <c r="F106" s="387" t="s">
        <v>143</v>
      </c>
      <c r="G106" s="749" t="s">
        <v>184</v>
      </c>
      <c r="H106" s="749"/>
      <c r="I106" s="749" t="s">
        <v>44</v>
      </c>
      <c r="J106" s="749"/>
      <c r="K106" s="539">
        <f t="shared" ref="K106" si="8">ROUND(((($K$34+$K$68-$K$58-$K$59+$K$79)/30)*I107)/$D$14,2)</f>
        <v>0</v>
      </c>
      <c r="L106" s="539"/>
      <c r="M106" s="539"/>
      <c r="N106" s="539"/>
    </row>
    <row r="107" spans="1:15" s="240" customFormat="1" ht="20" customHeight="1" x14ac:dyDescent="0.35">
      <c r="A107" s="759"/>
      <c r="B107" s="753"/>
      <c r="C107" s="822"/>
      <c r="D107" s="757"/>
      <c r="E107" s="757"/>
      <c r="F107" s="387">
        <f>2*D13</f>
        <v>10</v>
      </c>
      <c r="G107" s="750">
        <f>ROUND((249/365),4)</f>
        <v>0.68220000000000003</v>
      </c>
      <c r="H107" s="750"/>
      <c r="I107" s="749">
        <f>ROUND(D107*F107*G107,4)</f>
        <v>0</v>
      </c>
      <c r="J107" s="749"/>
      <c r="K107" s="539"/>
      <c r="L107" s="539"/>
      <c r="M107" s="539"/>
      <c r="N107" s="539"/>
      <c r="O107" s="352"/>
    </row>
    <row r="108" spans="1:15" s="240" customFormat="1" ht="20" customHeight="1" x14ac:dyDescent="0.35">
      <c r="A108" s="380" t="s">
        <v>95</v>
      </c>
      <c r="B108" s="814" t="s">
        <v>81</v>
      </c>
      <c r="C108" s="815"/>
      <c r="D108" s="815"/>
      <c r="E108" s="815"/>
      <c r="F108" s="815"/>
      <c r="G108" s="815"/>
      <c r="H108" s="815"/>
      <c r="I108" s="815"/>
      <c r="J108" s="816"/>
      <c r="K108" s="817"/>
      <c r="L108" s="817"/>
      <c r="M108" s="817"/>
      <c r="N108" s="817"/>
      <c r="O108" s="352"/>
    </row>
    <row r="109" spans="1:15" s="240" customFormat="1" ht="20" customHeight="1" x14ac:dyDescent="0.35">
      <c r="A109" s="743" t="s">
        <v>94</v>
      </c>
      <c r="B109" s="743"/>
      <c r="C109" s="743"/>
      <c r="D109" s="743"/>
      <c r="E109" s="743"/>
      <c r="F109" s="743"/>
      <c r="G109" s="743"/>
      <c r="H109" s="743"/>
      <c r="I109" s="743"/>
      <c r="J109" s="743"/>
      <c r="K109" s="744">
        <f>ROUND(SUM(K84:N108),2)</f>
        <v>0</v>
      </c>
      <c r="L109" s="744"/>
      <c r="M109" s="744"/>
      <c r="N109" s="744"/>
      <c r="O109" s="352"/>
    </row>
    <row r="110" spans="1:15" s="240" customFormat="1" ht="20" customHeight="1" x14ac:dyDescent="0.35">
      <c r="A110" s="426" t="s">
        <v>97</v>
      </c>
      <c r="B110" s="745" t="s">
        <v>96</v>
      </c>
      <c r="C110" s="745"/>
      <c r="D110" s="745"/>
      <c r="E110" s="745"/>
      <c r="F110" s="745"/>
      <c r="G110" s="745"/>
      <c r="H110" s="745"/>
      <c r="I110" s="745"/>
      <c r="J110" s="745"/>
      <c r="K110" s="736">
        <f>ROUND(H54*(K109-K102),2)</f>
        <v>0</v>
      </c>
      <c r="L110" s="736"/>
      <c r="M110" s="736"/>
      <c r="N110" s="736"/>
      <c r="O110" s="352"/>
    </row>
    <row r="111" spans="1:15" s="240" customFormat="1" ht="20" customHeight="1" x14ac:dyDescent="0.35">
      <c r="A111" s="426" t="s">
        <v>99</v>
      </c>
      <c r="B111" s="745" t="s">
        <v>98</v>
      </c>
      <c r="C111" s="745"/>
      <c r="D111" s="745"/>
      <c r="E111" s="745"/>
      <c r="F111" s="745"/>
      <c r="G111" s="745"/>
      <c r="H111" s="746">
        <v>9.0749999999999997E-2</v>
      </c>
      <c r="I111" s="746"/>
      <c r="J111" s="746"/>
      <c r="K111" s="736">
        <f>ROUND($H$111*K34,2)</f>
        <v>0</v>
      </c>
      <c r="L111" s="736"/>
      <c r="M111" s="736"/>
      <c r="N111" s="736"/>
    </row>
    <row r="112" spans="1:15" s="240" customFormat="1" ht="19.5" customHeight="1" x14ac:dyDescent="0.35">
      <c r="A112" s="426" t="s">
        <v>301</v>
      </c>
      <c r="B112" s="748" t="s">
        <v>35</v>
      </c>
      <c r="C112" s="748"/>
      <c r="D112" s="748"/>
      <c r="E112" s="748"/>
      <c r="F112" s="748"/>
      <c r="G112" s="748"/>
      <c r="H112" s="747">
        <f>H54*21.19%</f>
        <v>7.1622200000000011E-2</v>
      </c>
      <c r="I112" s="747"/>
      <c r="J112" s="747"/>
      <c r="K112" s="736">
        <f>ROUND($H$112*K34,2)</f>
        <v>0</v>
      </c>
      <c r="L112" s="736"/>
      <c r="M112" s="736"/>
      <c r="N112" s="736"/>
      <c r="O112" s="352"/>
    </row>
    <row r="113" spans="1:15" s="240" customFormat="1" ht="20" customHeight="1" x14ac:dyDescent="0.35">
      <c r="A113" s="730" t="s">
        <v>100</v>
      </c>
      <c r="B113" s="730"/>
      <c r="C113" s="730"/>
      <c r="D113" s="730"/>
      <c r="E113" s="730"/>
      <c r="F113" s="730"/>
      <c r="G113" s="730"/>
      <c r="H113" s="730"/>
      <c r="I113" s="730"/>
      <c r="J113" s="730"/>
      <c r="K113" s="731">
        <f>ROUND(SUM(K109:N112),2)</f>
        <v>0</v>
      </c>
      <c r="L113" s="731"/>
      <c r="M113" s="731"/>
      <c r="N113" s="731"/>
      <c r="O113" s="352"/>
    </row>
    <row r="114" spans="1:15" s="240" customFormat="1" ht="4.5" customHeight="1" x14ac:dyDescent="0.35">
      <c r="A114" s="427"/>
      <c r="B114" s="399"/>
      <c r="C114" s="399"/>
      <c r="D114" s="399"/>
      <c r="E114" s="399"/>
      <c r="F114" s="399"/>
      <c r="G114" s="4"/>
      <c r="H114"/>
      <c r="I114"/>
      <c r="J114"/>
      <c r="K114" s="399"/>
      <c r="L114"/>
      <c r="M114"/>
      <c r="N114"/>
    </row>
    <row r="115" spans="1:15" s="240" customFormat="1" ht="20" customHeight="1" x14ac:dyDescent="0.35">
      <c r="A115" s="732" t="s">
        <v>101</v>
      </c>
      <c r="B115" s="732"/>
      <c r="C115" s="732"/>
      <c r="D115" s="732"/>
      <c r="E115" s="732"/>
      <c r="F115" s="732"/>
      <c r="G115" s="732"/>
      <c r="H115" s="732"/>
      <c r="I115" s="732"/>
      <c r="J115" s="732"/>
      <c r="K115" s="733"/>
      <c r="L115" s="733"/>
      <c r="M115" s="733"/>
      <c r="N115" s="733"/>
    </row>
    <row r="116" spans="1:15" s="240" customFormat="1" ht="20" customHeight="1" x14ac:dyDescent="0.35">
      <c r="A116" s="401"/>
      <c r="B116" s="402"/>
      <c r="C116" s="402"/>
      <c r="D116" s="402"/>
      <c r="E116" s="402"/>
      <c r="F116" s="402"/>
      <c r="G116" s="73"/>
      <c r="H116" s="97"/>
      <c r="I116" s="97"/>
      <c r="J116" s="98"/>
      <c r="K116" s="734" t="s">
        <v>70</v>
      </c>
      <c r="L116" s="735"/>
      <c r="M116" s="735"/>
      <c r="N116" s="735"/>
    </row>
    <row r="117" spans="1:15" s="240" customFormat="1" ht="20" customHeight="1" x14ac:dyDescent="0.35">
      <c r="A117" s="426" t="s">
        <v>19</v>
      </c>
      <c r="B117" s="737" t="s">
        <v>102</v>
      </c>
      <c r="C117" s="737"/>
      <c r="D117" s="737"/>
      <c r="E117" s="737"/>
      <c r="F117" s="737"/>
      <c r="G117" s="737"/>
      <c r="H117" s="737"/>
      <c r="I117" s="737"/>
      <c r="J117" s="737"/>
      <c r="K117" s="736">
        <v>0</v>
      </c>
      <c r="L117" s="736"/>
      <c r="M117" s="736"/>
      <c r="N117" s="736"/>
    </row>
    <row r="118" spans="1:15" s="240" customFormat="1" ht="20" customHeight="1" x14ac:dyDescent="0.35">
      <c r="A118" s="730" t="s">
        <v>103</v>
      </c>
      <c r="B118" s="730"/>
      <c r="C118" s="730"/>
      <c r="D118" s="730"/>
      <c r="E118" s="730"/>
      <c r="F118" s="730"/>
      <c r="G118" s="730"/>
      <c r="H118" s="730"/>
      <c r="I118" s="730"/>
      <c r="J118" s="730"/>
      <c r="K118" s="738">
        <f>K117</f>
        <v>0</v>
      </c>
      <c r="L118" s="739"/>
      <c r="M118" s="739"/>
      <c r="N118" s="740"/>
    </row>
    <row r="119" spans="1:15" s="240" customFormat="1" ht="5.25" customHeight="1" x14ac:dyDescent="0.35">
      <c r="A119" s="428"/>
      <c r="B119" s="36"/>
      <c r="C119" s="36"/>
      <c r="D119" s="36"/>
      <c r="E119" s="36"/>
      <c r="F119" s="36"/>
      <c r="G119" s="4"/>
      <c r="H119"/>
      <c r="I119"/>
      <c r="J119"/>
      <c r="K119" s="36"/>
      <c r="L119"/>
      <c r="M119"/>
      <c r="N119"/>
    </row>
    <row r="120" spans="1:15" s="240" customFormat="1" ht="23" customHeight="1" x14ac:dyDescent="0.35">
      <c r="A120" s="741" t="s">
        <v>104</v>
      </c>
      <c r="B120" s="741"/>
      <c r="C120" s="741"/>
      <c r="D120" s="741"/>
      <c r="E120" s="741"/>
      <c r="F120" s="741"/>
      <c r="G120" s="741"/>
      <c r="H120" s="741"/>
      <c r="I120" s="741"/>
      <c r="J120" s="741"/>
      <c r="K120" s="742">
        <f>SUM(K118,K113)</f>
        <v>0</v>
      </c>
      <c r="L120" s="742"/>
      <c r="M120" s="742"/>
      <c r="N120" s="742"/>
      <c r="O120" s="352"/>
    </row>
    <row r="121" spans="1:15" s="240" customFormat="1" ht="6.75" customHeight="1" x14ac:dyDescent="0.35">
      <c r="A121" s="428"/>
      <c r="B121" s="36"/>
      <c r="C121" s="36"/>
      <c r="D121" s="36"/>
      <c r="E121" s="36"/>
      <c r="F121" s="36"/>
      <c r="G121" s="36"/>
      <c r="H121"/>
      <c r="I121"/>
      <c r="J121"/>
      <c r="K121"/>
      <c r="L121"/>
      <c r="M121"/>
      <c r="N121"/>
    </row>
    <row r="122" spans="1:15" s="240" customFormat="1" ht="24" customHeight="1" x14ac:dyDescent="0.35">
      <c r="A122" s="735" t="s">
        <v>105</v>
      </c>
      <c r="B122" s="735"/>
      <c r="C122" s="735"/>
      <c r="D122" s="735"/>
      <c r="E122" s="735"/>
      <c r="F122" s="735"/>
      <c r="G122" s="735"/>
      <c r="H122" s="735"/>
      <c r="I122" s="735"/>
      <c r="J122" s="735"/>
      <c r="K122" s="735"/>
      <c r="L122" s="735"/>
      <c r="M122" s="735"/>
      <c r="N122" s="735"/>
    </row>
    <row r="123" spans="1:15" ht="25" customHeight="1" x14ac:dyDescent="0.35">
      <c r="A123" s="798"/>
      <c r="B123" s="798"/>
      <c r="C123" s="798"/>
      <c r="D123" s="798"/>
      <c r="E123" s="798"/>
      <c r="F123" s="798"/>
      <c r="G123" s="798"/>
      <c r="H123" s="798"/>
      <c r="I123" s="798"/>
      <c r="J123" s="798"/>
      <c r="K123" s="803" t="s">
        <v>262</v>
      </c>
      <c r="L123" s="804"/>
      <c r="M123" s="804"/>
      <c r="N123" s="804"/>
    </row>
    <row r="124" spans="1:15" ht="19.5" customHeight="1" x14ac:dyDescent="0.35">
      <c r="A124" s="798"/>
      <c r="B124" s="798"/>
      <c r="C124" s="798"/>
      <c r="D124" s="798"/>
      <c r="E124" s="798"/>
      <c r="F124" s="798"/>
      <c r="G124" s="798"/>
      <c r="H124" s="798"/>
      <c r="I124" s="798"/>
      <c r="J124" s="798"/>
      <c r="K124" s="734" t="s">
        <v>70</v>
      </c>
      <c r="L124" s="735"/>
      <c r="M124" s="735"/>
      <c r="N124" s="735"/>
    </row>
    <row r="125" spans="1:15" s="240" customFormat="1" ht="20.5" customHeight="1" x14ac:dyDescent="0.35">
      <c r="A125" s="409" t="s">
        <v>19</v>
      </c>
      <c r="B125" s="406" t="s">
        <v>106</v>
      </c>
      <c r="C125" s="73"/>
      <c r="D125" s="407"/>
      <c r="E125" s="407"/>
      <c r="F125" s="407"/>
      <c r="G125" s="73"/>
      <c r="H125" s="97"/>
      <c r="I125" s="97"/>
      <c r="J125" s="98"/>
      <c r="K125" s="615">
        <f>Uniformes!L36</f>
        <v>0</v>
      </c>
      <c r="L125" s="615"/>
      <c r="M125" s="615"/>
      <c r="N125" s="615"/>
    </row>
    <row r="126" spans="1:15" s="240" customFormat="1" ht="24" customHeight="1" x14ac:dyDescent="0.35">
      <c r="A126" s="735" t="s">
        <v>107</v>
      </c>
      <c r="B126" s="735"/>
      <c r="C126" s="735"/>
      <c r="D126" s="735"/>
      <c r="E126" s="735"/>
      <c r="F126" s="735"/>
      <c r="G126" s="735"/>
      <c r="H126" s="735"/>
      <c r="I126" s="735"/>
      <c r="J126" s="735"/>
      <c r="K126" s="762">
        <f>K125</f>
        <v>0</v>
      </c>
      <c r="L126" s="762"/>
      <c r="M126" s="762"/>
      <c r="N126" s="762"/>
      <c r="O126" s="352"/>
    </row>
    <row r="127" spans="1:15" s="240" customFormat="1" ht="6.75" customHeight="1" x14ac:dyDescent="0.35">
      <c r="A127" s="428"/>
      <c r="B127" s="36"/>
      <c r="C127" s="36"/>
      <c r="D127" s="36"/>
      <c r="E127" s="36"/>
      <c r="F127" s="36"/>
      <c r="G127" s="36"/>
      <c r="H127"/>
      <c r="I127"/>
      <c r="J127"/>
      <c r="K127"/>
      <c r="L127"/>
      <c r="M127"/>
      <c r="N127"/>
    </row>
    <row r="128" spans="1:15" s="240" customFormat="1" ht="23.5" customHeight="1" x14ac:dyDescent="0.35">
      <c r="A128" s="820" t="s">
        <v>108</v>
      </c>
      <c r="B128" s="820"/>
      <c r="C128" s="820"/>
      <c r="D128" s="820"/>
      <c r="E128" s="820"/>
      <c r="F128" s="820"/>
      <c r="G128" s="820"/>
      <c r="H128" s="820"/>
      <c r="I128" s="820"/>
      <c r="J128" s="820"/>
      <c r="K128" s="735"/>
      <c r="L128" s="735"/>
      <c r="M128" s="735"/>
      <c r="N128" s="735"/>
      <c r="O128" s="352"/>
    </row>
    <row r="129" spans="1:15" s="240" customFormat="1" ht="25" customHeight="1" x14ac:dyDescent="0.35">
      <c r="A129" s="429"/>
      <c r="B129" s="430"/>
      <c r="C129" s="430"/>
      <c r="D129" s="430"/>
      <c r="E129" s="430"/>
      <c r="F129" s="430"/>
      <c r="G129" s="413"/>
      <c r="H129" s="431"/>
      <c r="I129" s="431"/>
      <c r="J129" s="432"/>
      <c r="K129" s="803" t="s">
        <v>262</v>
      </c>
      <c r="L129" s="804"/>
      <c r="M129" s="804"/>
      <c r="N129" s="804"/>
    </row>
    <row r="130" spans="1:15" s="240" customFormat="1" ht="20" customHeight="1" x14ac:dyDescent="0.35">
      <c r="A130" s="818"/>
      <c r="B130" s="819"/>
      <c r="C130" s="819"/>
      <c r="D130" s="819"/>
      <c r="E130" s="819"/>
      <c r="F130" s="819"/>
      <c r="G130" s="4"/>
      <c r="H130" s="706" t="s">
        <v>43</v>
      </c>
      <c r="I130" s="706"/>
      <c r="J130" s="706"/>
      <c r="K130" s="734" t="s">
        <v>70</v>
      </c>
      <c r="L130" s="735"/>
      <c r="M130" s="735"/>
      <c r="N130" s="735"/>
      <c r="O130" s="352"/>
    </row>
    <row r="131" spans="1:15" s="240" customFormat="1" ht="20" customHeight="1" x14ac:dyDescent="0.35">
      <c r="A131" s="405" t="s">
        <v>19</v>
      </c>
      <c r="B131" s="406" t="s">
        <v>144</v>
      </c>
      <c r="C131" s="73"/>
      <c r="D131" s="74"/>
      <c r="E131" s="704" t="s">
        <v>305</v>
      </c>
      <c r="F131" s="705"/>
      <c r="G131" s="254">
        <f>ROUND(K34+K68+K79+K120+K126,2)</f>
        <v>19.43</v>
      </c>
      <c r="H131" s="703">
        <f>'Benefícios e Tributos'!K71</f>
        <v>0</v>
      </c>
      <c r="I131" s="541"/>
      <c r="J131" s="541"/>
      <c r="K131" s="713">
        <f>ROUND(G131*H131,2)</f>
        <v>0</v>
      </c>
      <c r="L131" s="533"/>
      <c r="M131" s="533"/>
      <c r="N131" s="533"/>
    </row>
    <row r="132" spans="1:15" s="240" customFormat="1" ht="20" customHeight="1" x14ac:dyDescent="0.35">
      <c r="A132" s="433" t="s">
        <v>21</v>
      </c>
      <c r="B132" s="406" t="s">
        <v>40</v>
      </c>
      <c r="C132" s="407"/>
      <c r="D132" s="407"/>
      <c r="E132" s="704" t="s">
        <v>306</v>
      </c>
      <c r="F132" s="705"/>
      <c r="G132" s="254">
        <f>ROUND(K34+K68+K79+K120+K126+K131,2)</f>
        <v>19.43</v>
      </c>
      <c r="H132" s="703">
        <f>'Benefícios e Tributos'!K72</f>
        <v>0</v>
      </c>
      <c r="I132" s="541"/>
      <c r="J132" s="541"/>
      <c r="K132" s="713">
        <f>ROUND(G132*H132,2)</f>
        <v>0</v>
      </c>
      <c r="L132" s="533"/>
      <c r="M132" s="533"/>
      <c r="N132" s="533"/>
      <c r="O132" s="352"/>
    </row>
    <row r="133" spans="1:15" s="240" customFormat="1" ht="34" customHeight="1" x14ac:dyDescent="0.35">
      <c r="A133" s="729" t="s">
        <v>23</v>
      </c>
      <c r="B133" s="722" t="s">
        <v>109</v>
      </c>
      <c r="C133" s="722"/>
      <c r="D133" s="435" t="s">
        <v>304</v>
      </c>
      <c r="E133" s="707" t="s">
        <v>110</v>
      </c>
      <c r="F133" s="708"/>
      <c r="G133" s="405" t="s">
        <v>41</v>
      </c>
      <c r="H133" s="703">
        <f>'Benefícios e Tributos'!K74</f>
        <v>1.6500000000000001E-2</v>
      </c>
      <c r="I133" s="541"/>
      <c r="J133" s="541"/>
      <c r="K133" s="713">
        <f>ROUND((D134/(1-'Benefícios e Tributos'!K80))*H133,2)</f>
        <v>0.37</v>
      </c>
      <c r="L133" s="533"/>
      <c r="M133" s="533"/>
      <c r="N133" s="533"/>
    </row>
    <row r="134" spans="1:15" s="240" customFormat="1" ht="20" customHeight="1" x14ac:dyDescent="0.35">
      <c r="A134" s="725"/>
      <c r="B134" s="723"/>
      <c r="C134" s="723"/>
      <c r="D134" s="724">
        <f>ROUND($K$34+$K$68+$K$79+$K$120+$K$126+$K$131+$K$132,2)</f>
        <v>19.43</v>
      </c>
      <c r="E134" s="709"/>
      <c r="F134" s="710"/>
      <c r="G134" s="409" t="s">
        <v>42</v>
      </c>
      <c r="H134" s="703">
        <f>'Benefícios e Tributos'!K75</f>
        <v>7.5999999999999998E-2</v>
      </c>
      <c r="I134" s="541"/>
      <c r="J134" s="541"/>
      <c r="K134" s="713">
        <f>ROUND((D134/(1-'Benefícios e Tributos'!K80))*H134,2)</f>
        <v>1.72</v>
      </c>
      <c r="L134" s="533"/>
      <c r="M134" s="533"/>
      <c r="N134" s="533"/>
    </row>
    <row r="135" spans="1:15" s="240" customFormat="1" ht="20" customHeight="1" x14ac:dyDescent="0.35">
      <c r="A135" s="725"/>
      <c r="B135" s="723"/>
      <c r="C135" s="723"/>
      <c r="D135" s="725"/>
      <c r="E135" s="711"/>
      <c r="F135" s="712"/>
      <c r="G135" s="409" t="s">
        <v>111</v>
      </c>
      <c r="H135" s="703">
        <f>'Benefícios e Tributos'!K76</f>
        <v>0</v>
      </c>
      <c r="I135" s="703"/>
      <c r="J135" s="703"/>
      <c r="K135" s="713">
        <f>ROUND((D134/(1-'Benefícios e Tributos'!K80))*H135,2)</f>
        <v>0</v>
      </c>
      <c r="L135" s="533"/>
      <c r="M135" s="533"/>
      <c r="N135" s="533"/>
    </row>
    <row r="136" spans="1:15" s="240" customFormat="1" ht="20" customHeight="1" x14ac:dyDescent="0.35">
      <c r="A136" s="725"/>
      <c r="B136" s="723"/>
      <c r="C136" s="723"/>
      <c r="D136" s="725"/>
      <c r="E136" s="726" t="s">
        <v>112</v>
      </c>
      <c r="F136" s="727"/>
      <c r="G136" s="434" t="s">
        <v>113</v>
      </c>
      <c r="H136" s="703">
        <f>'Benefícios e Tributos'!K79</f>
        <v>0.05</v>
      </c>
      <c r="I136" s="541"/>
      <c r="J136" s="541"/>
      <c r="K136" s="713">
        <f>ROUND((D134/(1-'Benefícios e Tributos'!K80))*H136,2)</f>
        <v>1.1299999999999999</v>
      </c>
      <c r="L136" s="533"/>
      <c r="M136" s="533"/>
      <c r="N136" s="533"/>
    </row>
    <row r="137" spans="1:15" s="240" customFormat="1" ht="20" customHeight="1" x14ac:dyDescent="0.35">
      <c r="A137" s="725"/>
      <c r="B137" s="723"/>
      <c r="C137" s="723"/>
      <c r="D137" s="722"/>
      <c r="E137" s="723" t="s">
        <v>111</v>
      </c>
      <c r="F137" s="723"/>
      <c r="G137" s="723"/>
      <c r="H137" s="609">
        <f>'Benefícios e Tributos'!K77</f>
        <v>0</v>
      </c>
      <c r="I137" s="610"/>
      <c r="J137" s="728"/>
      <c r="K137" s="533">
        <f>ROUND((D134/(1-'Benefícios e Tributos'!K80))*H137,2)</f>
        <v>0</v>
      </c>
      <c r="L137" s="533"/>
      <c r="M137" s="533"/>
      <c r="N137" s="533"/>
    </row>
    <row r="138" spans="1:15" s="240" customFormat="1" ht="20" customHeight="1" x14ac:dyDescent="0.35">
      <c r="A138" s="722"/>
      <c r="B138" s="716" t="s">
        <v>147</v>
      </c>
      <c r="C138" s="717"/>
      <c r="D138" s="717"/>
      <c r="E138" s="717"/>
      <c r="F138" s="717"/>
      <c r="G138" s="717"/>
      <c r="H138" s="717"/>
      <c r="I138" s="717"/>
      <c r="J138" s="718"/>
      <c r="K138" s="714">
        <f>SUM(K133,K134,K135,K136,K137)</f>
        <v>3.2199999999999998</v>
      </c>
      <c r="L138" s="714"/>
      <c r="M138" s="714"/>
      <c r="N138" s="714"/>
    </row>
    <row r="139" spans="1:15" s="240" customFormat="1" ht="24" customHeight="1" x14ac:dyDescent="0.35">
      <c r="A139" s="719" t="s">
        <v>114</v>
      </c>
      <c r="B139" s="720"/>
      <c r="C139" s="720"/>
      <c r="D139" s="720"/>
      <c r="E139" s="720"/>
      <c r="F139" s="720"/>
      <c r="G139" s="720"/>
      <c r="H139" s="720"/>
      <c r="I139" s="720"/>
      <c r="J139" s="721"/>
      <c r="K139" s="715">
        <f>ROUND(SUM(K138,K132,K131),2)</f>
        <v>3.22</v>
      </c>
      <c r="L139" s="715"/>
      <c r="M139" s="715"/>
      <c r="N139" s="715"/>
      <c r="O139" s="354"/>
    </row>
    <row r="140" spans="1:15" s="240" customFormat="1" ht="14" customHeight="1" x14ac:dyDescent="0.35">
      <c r="A140" s="823"/>
      <c r="B140" s="823"/>
      <c r="C140" s="823"/>
      <c r="D140" s="823"/>
      <c r="E140" s="823"/>
      <c r="F140" s="823"/>
      <c r="G140" s="823"/>
      <c r="H140" s="823"/>
      <c r="I140" s="823"/>
      <c r="J140" s="823"/>
      <c r="K140" s="823"/>
      <c r="L140" s="823"/>
      <c r="M140" s="823"/>
      <c r="N140" s="823"/>
    </row>
    <row r="141" spans="1:15" s="240" customFormat="1" ht="27.5" customHeight="1" x14ac:dyDescent="0.35">
      <c r="A141" s="824" t="s">
        <v>115</v>
      </c>
      <c r="B141" s="825"/>
      <c r="C141" s="825"/>
      <c r="D141" s="825"/>
      <c r="E141" s="825"/>
      <c r="F141" s="825"/>
      <c r="G141" s="825"/>
      <c r="H141" s="825"/>
      <c r="I141" s="825"/>
      <c r="J141" s="825"/>
      <c r="K141" s="825"/>
      <c r="L141" s="825"/>
      <c r="M141" s="825"/>
      <c r="N141" s="825"/>
    </row>
    <row r="142" spans="1:15" s="240" customFormat="1" ht="25" customHeight="1" x14ac:dyDescent="0.35">
      <c r="A142" s="436"/>
      <c r="B142" s="437"/>
      <c r="C142" s="437"/>
      <c r="D142" s="437"/>
      <c r="E142" s="437"/>
      <c r="F142" s="437"/>
      <c r="G142" s="73"/>
      <c r="H142" s="97"/>
      <c r="I142" s="97"/>
      <c r="J142" s="98"/>
      <c r="K142" s="690" t="s">
        <v>262</v>
      </c>
      <c r="L142" s="690"/>
      <c r="M142" s="690"/>
      <c r="N142" s="690"/>
    </row>
    <row r="143" spans="1:15" s="240" customFormat="1" ht="20" customHeight="1" x14ac:dyDescent="0.35">
      <c r="A143" s="405" t="s">
        <v>19</v>
      </c>
      <c r="B143" s="406" t="s">
        <v>116</v>
      </c>
      <c r="C143" s="407"/>
      <c r="D143" s="407"/>
      <c r="E143" s="407"/>
      <c r="F143" s="407"/>
      <c r="G143" s="73"/>
      <c r="H143" s="97"/>
      <c r="I143" s="97"/>
      <c r="J143" s="98"/>
      <c r="K143" s="695">
        <f>K34</f>
        <v>0</v>
      </c>
      <c r="L143" s="695"/>
      <c r="M143" s="695"/>
      <c r="N143" s="695"/>
    </row>
    <row r="144" spans="1:15" s="240" customFormat="1" ht="20" customHeight="1" x14ac:dyDescent="0.35">
      <c r="A144" s="409" t="s">
        <v>21</v>
      </c>
      <c r="B144" s="406" t="s">
        <v>117</v>
      </c>
      <c r="C144" s="407"/>
      <c r="D144" s="407"/>
      <c r="E144" s="407"/>
      <c r="F144" s="407"/>
      <c r="G144" s="73"/>
      <c r="H144" s="97"/>
      <c r="I144" s="97"/>
      <c r="J144" s="98"/>
      <c r="K144" s="695">
        <f>K68</f>
        <v>19.43</v>
      </c>
      <c r="L144" s="695"/>
      <c r="M144" s="695"/>
      <c r="N144" s="695"/>
    </row>
    <row r="145" spans="1:15" s="240" customFormat="1" ht="20" customHeight="1" x14ac:dyDescent="0.35">
      <c r="A145" s="409" t="s">
        <v>23</v>
      </c>
      <c r="B145" s="406" t="s">
        <v>118</v>
      </c>
      <c r="C145" s="407"/>
      <c r="D145" s="407"/>
      <c r="E145" s="407"/>
      <c r="F145" s="407"/>
      <c r="G145" s="73"/>
      <c r="H145" s="97"/>
      <c r="I145" s="97"/>
      <c r="J145" s="98"/>
      <c r="K145" s="695">
        <f>K79</f>
        <v>0</v>
      </c>
      <c r="L145" s="695"/>
      <c r="M145" s="695"/>
      <c r="N145" s="695"/>
    </row>
    <row r="146" spans="1:15" s="240" customFormat="1" ht="20" customHeight="1" x14ac:dyDescent="0.35">
      <c r="A146" s="409" t="s">
        <v>25</v>
      </c>
      <c r="B146" s="406" t="s">
        <v>119</v>
      </c>
      <c r="C146" s="407"/>
      <c r="D146" s="407"/>
      <c r="E146" s="407"/>
      <c r="F146" s="407"/>
      <c r="G146" s="73"/>
      <c r="H146" s="97"/>
      <c r="I146" s="97"/>
      <c r="J146" s="98"/>
      <c r="K146" s="826">
        <f>K120</f>
        <v>0</v>
      </c>
      <c r="L146" s="826"/>
      <c r="M146" s="826"/>
      <c r="N146" s="826"/>
    </row>
    <row r="147" spans="1:15" s="240" customFormat="1" ht="20" customHeight="1" x14ac:dyDescent="0.35">
      <c r="A147" s="409" t="s">
        <v>27</v>
      </c>
      <c r="B147" s="406" t="s">
        <v>120</v>
      </c>
      <c r="C147" s="407"/>
      <c r="D147" s="407"/>
      <c r="E147" s="407"/>
      <c r="F147" s="407"/>
      <c r="G147" s="73"/>
      <c r="H147" s="97"/>
      <c r="I147" s="97"/>
      <c r="J147" s="98"/>
      <c r="K147" s="695">
        <f>K126</f>
        <v>0</v>
      </c>
      <c r="L147" s="695"/>
      <c r="M147" s="695"/>
      <c r="N147" s="695"/>
    </row>
    <row r="148" spans="1:15" s="240" customFormat="1" ht="20" customHeight="1" x14ac:dyDescent="0.35">
      <c r="A148" s="409" t="s">
        <v>29</v>
      </c>
      <c r="B148" s="406" t="s">
        <v>121</v>
      </c>
      <c r="C148" s="407"/>
      <c r="D148" s="407"/>
      <c r="E148" s="407"/>
      <c r="F148" s="407"/>
      <c r="G148" s="73"/>
      <c r="H148" s="73"/>
      <c r="I148" s="97"/>
      <c r="J148" s="98"/>
      <c r="K148" s="695">
        <f>K139</f>
        <v>3.22</v>
      </c>
      <c r="L148" s="695"/>
      <c r="M148" s="695"/>
      <c r="N148" s="695"/>
    </row>
    <row r="149" spans="1:15" s="240" customFormat="1" ht="27.5" customHeight="1" x14ac:dyDescent="0.35">
      <c r="A149" s="682" t="s">
        <v>122</v>
      </c>
      <c r="B149" s="683"/>
      <c r="C149" s="683"/>
      <c r="D149" s="683"/>
      <c r="E149" s="683"/>
      <c r="F149" s="683"/>
      <c r="G149" s="683"/>
      <c r="H149" s="683"/>
      <c r="I149" s="683"/>
      <c r="J149" s="684"/>
      <c r="K149" s="680">
        <f>SUM(K143:N148)</f>
        <v>22.65</v>
      </c>
      <c r="L149" s="681"/>
      <c r="M149" s="681"/>
      <c r="N149" s="681"/>
      <c r="O149" s="352"/>
    </row>
    <row r="150" spans="1:15" s="240" customFormat="1" ht="15" customHeight="1" x14ac:dyDescent="0.35">
      <c r="A150" s="702"/>
      <c r="B150" s="702"/>
      <c r="C150" s="702"/>
      <c r="D150" s="702"/>
      <c r="E150" s="702"/>
      <c r="F150" s="702"/>
      <c r="G150" s="702"/>
      <c r="H150"/>
      <c r="I150"/>
      <c r="J150"/>
      <c r="K150"/>
      <c r="L150"/>
      <c r="M150"/>
      <c r="N150"/>
    </row>
    <row r="151" spans="1:15" s="240" customFormat="1" ht="39.5" customHeight="1" x14ac:dyDescent="0.35">
      <c r="A151" s="685" t="s">
        <v>123</v>
      </c>
      <c r="B151" s="686"/>
      <c r="C151" s="686"/>
      <c r="D151" s="686"/>
      <c r="E151" s="686"/>
      <c r="F151" s="686"/>
      <c r="G151" s="686"/>
      <c r="H151" s="686"/>
      <c r="I151" s="686"/>
      <c r="J151" s="686"/>
      <c r="K151" s="686"/>
      <c r="L151" s="686"/>
      <c r="M151" s="686"/>
      <c r="N151" s="686"/>
    </row>
    <row r="152" spans="1:15" s="240" customFormat="1" ht="38.25" customHeight="1" x14ac:dyDescent="0.35">
      <c r="A152" s="687" t="str">
        <f>A3</f>
        <v>Contratação de serviços de apoio administrativo e operacional para as Unidades da Receita Federal do Brasil do Estado do Espírito Santo</v>
      </c>
      <c r="B152" s="688"/>
      <c r="C152" s="688"/>
      <c r="D152" s="688"/>
      <c r="E152" s="688"/>
      <c r="F152" s="688"/>
      <c r="G152" s="688"/>
      <c r="H152" s="688"/>
      <c r="I152" s="688"/>
      <c r="J152" s="688"/>
      <c r="K152" s="688"/>
      <c r="L152" s="688"/>
      <c r="M152" s="688"/>
      <c r="N152" s="689"/>
    </row>
    <row r="153" spans="1:15" s="240" customFormat="1" ht="27.5" customHeight="1" x14ac:dyDescent="0.35">
      <c r="A153" s="699"/>
      <c r="B153" s="700"/>
      <c r="C153" s="700"/>
      <c r="D153" s="700"/>
      <c r="E153" s="700"/>
      <c r="F153" s="700"/>
      <c r="G153" s="700"/>
      <c r="H153" s="700"/>
      <c r="I153" s="700"/>
      <c r="J153" s="701"/>
      <c r="K153" s="690" t="s">
        <v>262</v>
      </c>
      <c r="L153" s="690"/>
      <c r="M153" s="690"/>
      <c r="N153" s="690"/>
    </row>
    <row r="154" spans="1:15" s="240" customFormat="1" ht="21" customHeight="1" x14ac:dyDescent="0.35">
      <c r="A154" s="438" t="s">
        <v>124</v>
      </c>
      <c r="B154" s="439"/>
      <c r="C154" s="439"/>
      <c r="D154" s="439"/>
      <c r="E154" s="439"/>
      <c r="F154" s="439"/>
      <c r="G154" s="413"/>
      <c r="H154" s="431"/>
      <c r="I154" s="431"/>
      <c r="J154" s="432"/>
      <c r="K154" s="695">
        <f>K149</f>
        <v>22.65</v>
      </c>
      <c r="L154" s="695"/>
      <c r="M154" s="695"/>
      <c r="N154" s="695"/>
    </row>
    <row r="155" spans="1:15" s="240" customFormat="1" ht="21" customHeight="1" x14ac:dyDescent="0.35">
      <c r="A155" s="438" t="s">
        <v>125</v>
      </c>
      <c r="B155" s="439"/>
      <c r="C155" s="439"/>
      <c r="D155" s="439"/>
      <c r="E155" s="439"/>
      <c r="F155" s="439"/>
      <c r="G155" s="413"/>
      <c r="H155" s="431"/>
      <c r="I155" s="431"/>
      <c r="J155" s="432"/>
      <c r="K155" s="696">
        <v>1</v>
      </c>
      <c r="L155" s="696"/>
      <c r="M155" s="696"/>
      <c r="N155" s="696"/>
    </row>
    <row r="156" spans="1:15" s="240" customFormat="1" ht="21" customHeight="1" x14ac:dyDescent="0.35">
      <c r="A156" s="438" t="s">
        <v>148</v>
      </c>
      <c r="B156" s="439"/>
      <c r="C156" s="439"/>
      <c r="D156" s="439"/>
      <c r="E156" s="439"/>
      <c r="F156" s="439"/>
      <c r="G156" s="413"/>
      <c r="H156" s="431"/>
      <c r="I156" s="431"/>
      <c r="J156" s="432"/>
      <c r="K156" s="695">
        <f>K155*K154</f>
        <v>22.65</v>
      </c>
      <c r="L156" s="695"/>
      <c r="M156" s="695"/>
      <c r="N156" s="695"/>
    </row>
    <row r="157" spans="1:15" s="240" customFormat="1" ht="21" customHeight="1" x14ac:dyDescent="0.35">
      <c r="A157" s="440" t="s">
        <v>126</v>
      </c>
      <c r="B157" s="441"/>
      <c r="C157" s="441"/>
      <c r="D157" s="441"/>
      <c r="E157" s="441"/>
      <c r="F157" s="441"/>
      <c r="G157" s="73"/>
      <c r="H157" s="97"/>
      <c r="I157" s="97"/>
      <c r="J157" s="98"/>
      <c r="K157" s="697">
        <f>K26</f>
        <v>2</v>
      </c>
      <c r="L157" s="698"/>
      <c r="M157" s="698"/>
      <c r="N157" s="698"/>
    </row>
    <row r="158" spans="1:15" s="240" customFormat="1" ht="30" customHeight="1" x14ac:dyDescent="0.35">
      <c r="A158" s="846" t="s">
        <v>127</v>
      </c>
      <c r="B158" s="847"/>
      <c r="C158" s="847"/>
      <c r="D158" s="847"/>
      <c r="E158" s="847"/>
      <c r="F158" s="847"/>
      <c r="G158" s="847"/>
      <c r="H158" s="847"/>
      <c r="I158" s="847"/>
      <c r="J158" s="848"/>
      <c r="K158" s="849">
        <f>ROUND(K157*K156,2)</f>
        <v>45.3</v>
      </c>
      <c r="L158" s="850"/>
      <c r="M158" s="850"/>
      <c r="N158" s="851"/>
    </row>
    <row r="159" spans="1:15" s="240" customFormat="1" ht="6" customHeight="1" x14ac:dyDescent="0.35">
      <c r="A159" s="436"/>
      <c r="B159" s="437"/>
      <c r="C159" s="437"/>
      <c r="D159" s="437"/>
      <c r="E159" s="437"/>
      <c r="F159" s="437"/>
      <c r="G159" s="437"/>
      <c r="H159" s="97"/>
      <c r="I159" s="97"/>
      <c r="J159" s="97"/>
      <c r="K159" s="97"/>
      <c r="L159" s="97"/>
      <c r="M159" s="97"/>
      <c r="N159" s="98"/>
    </row>
    <row r="160" spans="1:15" s="240" customFormat="1" ht="30" customHeight="1" x14ac:dyDescent="0.35">
      <c r="A160" s="852" t="s">
        <v>307</v>
      </c>
      <c r="B160" s="853"/>
      <c r="C160" s="853"/>
      <c r="D160" s="853"/>
      <c r="E160" s="853"/>
      <c r="F160" s="853"/>
      <c r="G160" s="853"/>
      <c r="H160" s="853"/>
      <c r="I160" s="853"/>
      <c r="J160" s="854"/>
      <c r="K160" s="676">
        <f>ROUND(K158*D14,2)</f>
        <v>2718</v>
      </c>
      <c r="L160" s="677"/>
      <c r="M160" s="677"/>
      <c r="N160" s="678"/>
      <c r="O160" s="352"/>
    </row>
  </sheetData>
  <sheetProtection algorithmName="SHA-512" hashValue="zyemVn5dwisIihlMSdcip07SdWslRd0K7FUTVr6DwI+FfXVGJpfG4yDJcpmToWAm8Qxsg3h5NeQ9YLo3OcawSA==" saltValue="s2NJrvLODdzMK65vN4aFEQ==" spinCount="100000" sheet="1" objects="1" scenarios="1"/>
  <mergeCells count="304">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 ref="A139:J139"/>
    <mergeCell ref="K139:N139"/>
    <mergeCell ref="A140:N140"/>
    <mergeCell ref="A141:N141"/>
    <mergeCell ref="K142:N142"/>
    <mergeCell ref="K143:N143"/>
    <mergeCell ref="K144:N144"/>
    <mergeCell ref="K145:N145"/>
    <mergeCell ref="K146:N146"/>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K125:N125"/>
    <mergeCell ref="A126:J126"/>
    <mergeCell ref="K126:N126"/>
    <mergeCell ref="A128:N128"/>
    <mergeCell ref="K129:N129"/>
    <mergeCell ref="A130:F130"/>
    <mergeCell ref="H130:J130"/>
    <mergeCell ref="K130:N130"/>
    <mergeCell ref="E131:F131"/>
    <mergeCell ref="H131:J131"/>
    <mergeCell ref="K131:N131"/>
    <mergeCell ref="K116:N116"/>
    <mergeCell ref="B117:J117"/>
    <mergeCell ref="K117:N117"/>
    <mergeCell ref="A118:J118"/>
    <mergeCell ref="K118:N118"/>
    <mergeCell ref="A120:J120"/>
    <mergeCell ref="K120:N120"/>
    <mergeCell ref="A122:N122"/>
    <mergeCell ref="A123:J124"/>
    <mergeCell ref="K123:N123"/>
    <mergeCell ref="K124:N124"/>
    <mergeCell ref="B111:G111"/>
    <mergeCell ref="H111:J111"/>
    <mergeCell ref="K111:N111"/>
    <mergeCell ref="B112:G112"/>
    <mergeCell ref="H112:J112"/>
    <mergeCell ref="K112:N112"/>
    <mergeCell ref="A113:J113"/>
    <mergeCell ref="K113:N113"/>
    <mergeCell ref="A115:N115"/>
    <mergeCell ref="B108:J108"/>
    <mergeCell ref="K108:N108"/>
    <mergeCell ref="A109:J109"/>
    <mergeCell ref="K109:N109"/>
    <mergeCell ref="A106:A107"/>
    <mergeCell ref="B106:C107"/>
    <mergeCell ref="D106:E106"/>
    <mergeCell ref="B110:J110"/>
    <mergeCell ref="K110:N110"/>
    <mergeCell ref="A102:A103"/>
    <mergeCell ref="B102:C103"/>
    <mergeCell ref="D102:E102"/>
    <mergeCell ref="G102:H102"/>
    <mergeCell ref="G106:H106"/>
    <mergeCell ref="I106:J106"/>
    <mergeCell ref="K106:N107"/>
    <mergeCell ref="D107:E107"/>
    <mergeCell ref="G107:H107"/>
    <mergeCell ref="I107:J107"/>
    <mergeCell ref="A104:A105"/>
    <mergeCell ref="B104:C105"/>
    <mergeCell ref="D104:E104"/>
    <mergeCell ref="G104:H104"/>
    <mergeCell ref="I104:J104"/>
    <mergeCell ref="K104:N105"/>
    <mergeCell ref="D105:E105"/>
    <mergeCell ref="G105:H105"/>
    <mergeCell ref="I105:J105"/>
    <mergeCell ref="B100:C101"/>
    <mergeCell ref="D100:E100"/>
    <mergeCell ref="G100:H100"/>
    <mergeCell ref="I100:J100"/>
    <mergeCell ref="K100:N101"/>
    <mergeCell ref="D101:E101"/>
    <mergeCell ref="G101:H101"/>
    <mergeCell ref="I101:J101"/>
    <mergeCell ref="I102:J102"/>
    <mergeCell ref="K102:N103"/>
    <mergeCell ref="D103:E103"/>
    <mergeCell ref="G103:H103"/>
    <mergeCell ref="I103:J103"/>
    <mergeCell ref="B96:C97"/>
    <mergeCell ref="D96:E96"/>
    <mergeCell ref="G96:H96"/>
    <mergeCell ref="I96:J96"/>
    <mergeCell ref="K96:N97"/>
    <mergeCell ref="D97:E97"/>
    <mergeCell ref="G97:H97"/>
    <mergeCell ref="I97:J97"/>
    <mergeCell ref="I98:J98"/>
    <mergeCell ref="K98:N99"/>
    <mergeCell ref="D99:E99"/>
    <mergeCell ref="G99:H99"/>
    <mergeCell ref="I99:J99"/>
    <mergeCell ref="B92:C93"/>
    <mergeCell ref="D92:E92"/>
    <mergeCell ref="G92:H92"/>
    <mergeCell ref="I92:J92"/>
    <mergeCell ref="K92:N93"/>
    <mergeCell ref="D93:E93"/>
    <mergeCell ref="G93:H93"/>
    <mergeCell ref="I93:J93"/>
    <mergeCell ref="I94:J94"/>
    <mergeCell ref="K94:N95"/>
    <mergeCell ref="D95:E95"/>
    <mergeCell ref="G95:H95"/>
    <mergeCell ref="I95:J95"/>
    <mergeCell ref="B88:C89"/>
    <mergeCell ref="D88:E88"/>
    <mergeCell ref="G88:H88"/>
    <mergeCell ref="I88:J88"/>
    <mergeCell ref="K88:N89"/>
    <mergeCell ref="D89:E89"/>
    <mergeCell ref="G89:H89"/>
    <mergeCell ref="I89:J89"/>
    <mergeCell ref="B90:C91"/>
    <mergeCell ref="D90:E90"/>
    <mergeCell ref="G90:H90"/>
    <mergeCell ref="I90:J90"/>
    <mergeCell ref="K90:N91"/>
    <mergeCell ref="D91:E91"/>
    <mergeCell ref="G91:H91"/>
    <mergeCell ref="I91:J91"/>
    <mergeCell ref="B84:C85"/>
    <mergeCell ref="D84:E84"/>
    <mergeCell ref="G84:H84"/>
    <mergeCell ref="I84:J84"/>
    <mergeCell ref="K84:N85"/>
    <mergeCell ref="D85:E85"/>
    <mergeCell ref="G85:H85"/>
    <mergeCell ref="I85:J85"/>
    <mergeCell ref="B86:C87"/>
    <mergeCell ref="D86:E86"/>
    <mergeCell ref="G86:H86"/>
    <mergeCell ref="I86:J86"/>
    <mergeCell ref="K86:N87"/>
    <mergeCell ref="D87:E87"/>
    <mergeCell ref="G87:H87"/>
    <mergeCell ref="I87:J87"/>
    <mergeCell ref="B77:J77"/>
    <mergeCell ref="K77:N77"/>
    <mergeCell ref="B78:J78"/>
    <mergeCell ref="K78:N78"/>
    <mergeCell ref="A79:J79"/>
    <mergeCell ref="K79:N79"/>
    <mergeCell ref="A81:N81"/>
    <mergeCell ref="A82:J83"/>
    <mergeCell ref="K82:N82"/>
    <mergeCell ref="K83:N83"/>
    <mergeCell ref="A73:A74"/>
    <mergeCell ref="B73:J73"/>
    <mergeCell ref="K73:N74"/>
    <mergeCell ref="B74:G74"/>
    <mergeCell ref="H74:J74"/>
    <mergeCell ref="B75:J75"/>
    <mergeCell ref="K75:N75"/>
    <mergeCell ref="B76:J76"/>
    <mergeCell ref="K76:N76"/>
    <mergeCell ref="K65:N65"/>
    <mergeCell ref="K66:N66"/>
    <mergeCell ref="A67:J67"/>
    <mergeCell ref="K67:N67"/>
    <mergeCell ref="A68:J68"/>
    <mergeCell ref="K68:N68"/>
    <mergeCell ref="A71:J72"/>
    <mergeCell ref="K71:N71"/>
    <mergeCell ref="K72:N72"/>
    <mergeCell ref="A70:N70"/>
    <mergeCell ref="A56:N56"/>
    <mergeCell ref="K57:N57"/>
    <mergeCell ref="K58:N58"/>
    <mergeCell ref="K59:N59"/>
    <mergeCell ref="K60:N60"/>
    <mergeCell ref="K61:N61"/>
    <mergeCell ref="K62:N62"/>
    <mergeCell ref="K63:N63"/>
    <mergeCell ref="K64:N64"/>
    <mergeCell ref="H51:J51"/>
    <mergeCell ref="K51:N51"/>
    <mergeCell ref="H52:J52"/>
    <mergeCell ref="K52:N52"/>
    <mergeCell ref="H53:J53"/>
    <mergeCell ref="K53:N53"/>
    <mergeCell ref="A54:G54"/>
    <mergeCell ref="H54:J54"/>
    <mergeCell ref="K54:N54"/>
    <mergeCell ref="H46:J46"/>
    <mergeCell ref="K46:N46"/>
    <mergeCell ref="H47:J47"/>
    <mergeCell ref="K47:N47"/>
    <mergeCell ref="H48:J48"/>
    <mergeCell ref="K48:N48"/>
    <mergeCell ref="H49:J49"/>
    <mergeCell ref="K49:N49"/>
    <mergeCell ref="H50:J50"/>
    <mergeCell ref="K50:N50"/>
    <mergeCell ref="B41:G41"/>
    <mergeCell ref="H41:J41"/>
    <mergeCell ref="K41:N41"/>
    <mergeCell ref="A42:G42"/>
    <mergeCell ref="H42:J42"/>
    <mergeCell ref="K42:N42"/>
    <mergeCell ref="A43:G43"/>
    <mergeCell ref="A44:N44"/>
    <mergeCell ref="H45:J45"/>
    <mergeCell ref="K45:N45"/>
    <mergeCell ref="B31:J31"/>
    <mergeCell ref="K31:N31"/>
    <mergeCell ref="B32:J32"/>
    <mergeCell ref="K32:N32"/>
    <mergeCell ref="B33:J33"/>
    <mergeCell ref="K33:N33"/>
    <mergeCell ref="A34:J34"/>
    <mergeCell ref="K34:N34"/>
    <mergeCell ref="A35:N35"/>
    <mergeCell ref="K23:N23"/>
    <mergeCell ref="K24:N24"/>
    <mergeCell ref="K25:N25"/>
    <mergeCell ref="K26:N26"/>
    <mergeCell ref="A27:N27"/>
    <mergeCell ref="A28:N28"/>
    <mergeCell ref="A29:J30"/>
    <mergeCell ref="K29:N29"/>
    <mergeCell ref="K30:N30"/>
    <mergeCell ref="A11:N11"/>
    <mergeCell ref="A13:B14"/>
    <mergeCell ref="A16:N16"/>
    <mergeCell ref="K17:N17"/>
    <mergeCell ref="K18:N18"/>
    <mergeCell ref="K19:N19"/>
    <mergeCell ref="K20:N20"/>
    <mergeCell ref="K21:N21"/>
    <mergeCell ref="K22:N22"/>
    <mergeCell ref="A1:N1"/>
    <mergeCell ref="A3:N3"/>
    <mergeCell ref="C5:D5"/>
    <mergeCell ref="E5:F5"/>
    <mergeCell ref="H5:I5"/>
    <mergeCell ref="K5:N5"/>
    <mergeCell ref="A7:C7"/>
    <mergeCell ref="D7:N7"/>
    <mergeCell ref="A9:N9"/>
    <mergeCell ref="A39:G39"/>
    <mergeCell ref="A36:N36"/>
    <mergeCell ref="K37:N37"/>
    <mergeCell ref="A38:N38"/>
    <mergeCell ref="H39:J39"/>
    <mergeCell ref="K39:N39"/>
    <mergeCell ref="B40:G40"/>
    <mergeCell ref="A100:A101"/>
    <mergeCell ref="A86:A87"/>
    <mergeCell ref="A84:A85"/>
    <mergeCell ref="A88:A89"/>
    <mergeCell ref="A92:A93"/>
    <mergeCell ref="A90:A91"/>
    <mergeCell ref="A96:A97"/>
    <mergeCell ref="A98:A99"/>
    <mergeCell ref="A94:A95"/>
    <mergeCell ref="B94:C95"/>
    <mergeCell ref="D94:E94"/>
    <mergeCell ref="G94:H94"/>
    <mergeCell ref="B98:C99"/>
    <mergeCell ref="D98:E98"/>
    <mergeCell ref="G98:H98"/>
    <mergeCell ref="H40:J40"/>
    <mergeCell ref="K40:N40"/>
  </mergeCells>
  <pageMargins left="0.9" right="0.15" top="0.78740157480314965" bottom="0.78740157480314965" header="0.31496062992125984" footer="0.31496062992125984"/>
  <pageSetup paperSize="9" scale="40" fitToHeight="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4" customWidth="1"/>
    <col min="2" max="2" width="25.453125" style="4" customWidth="1"/>
    <col min="3" max="3" width="18.26953125" style="4" customWidth="1"/>
    <col min="4" max="6" width="17.7265625" style="4" customWidth="1"/>
    <col min="7" max="7" width="21.1796875" style="4" customWidth="1"/>
    <col min="8" max="8" width="21.26953125" style="4" customWidth="1"/>
    <col min="9" max="10" width="21.1796875" style="4" customWidth="1"/>
    <col min="11" max="11" width="20.7265625" style="4" customWidth="1"/>
    <col min="12" max="13" width="21.1796875" style="4" customWidth="1"/>
    <col min="14" max="14" width="22.54296875" style="4" customWidth="1"/>
    <col min="15" max="15" width="18.26953125" style="4" customWidth="1"/>
    <col min="16" max="16" width="19.453125" style="4" customWidth="1"/>
    <col min="17" max="17" width="21.54296875" style="4" customWidth="1"/>
    <col min="18" max="18" width="13.453125" style="4" customWidth="1"/>
    <col min="19" max="16384" width="9.1796875" style="4"/>
  </cols>
  <sheetData>
    <row r="1" spans="1:17" ht="28.5" customHeight="1" x14ac:dyDescent="0.35">
      <c r="A1" s="871" t="s">
        <v>129</v>
      </c>
      <c r="B1" s="872"/>
      <c r="C1" s="872"/>
      <c r="D1" s="872"/>
      <c r="E1" s="872"/>
      <c r="F1" s="872"/>
      <c r="G1" s="872"/>
      <c r="H1" s="872"/>
      <c r="I1" s="872"/>
      <c r="J1" s="872"/>
      <c r="K1" s="872"/>
      <c r="L1" s="872"/>
      <c r="M1" s="872"/>
      <c r="N1" s="872"/>
      <c r="O1" s="872"/>
      <c r="P1" s="872"/>
      <c r="Q1" s="873"/>
    </row>
    <row r="2" spans="1:17" ht="5.25" customHeight="1" x14ac:dyDescent="0.35">
      <c r="A2" s="71"/>
      <c r="B2" s="72"/>
      <c r="C2" s="72"/>
      <c r="D2" s="72"/>
      <c r="E2" s="72"/>
      <c r="F2" s="72"/>
      <c r="G2" s="72"/>
      <c r="H2" s="72"/>
      <c r="I2" s="72"/>
      <c r="J2" s="72"/>
      <c r="K2" s="72"/>
      <c r="L2" s="72"/>
      <c r="M2" s="72"/>
      <c r="N2" s="73"/>
      <c r="O2" s="73"/>
      <c r="P2" s="73"/>
      <c r="Q2" s="74"/>
    </row>
    <row r="3" spans="1:17" ht="19.5" customHeight="1" x14ac:dyDescent="0.35">
      <c r="A3" s="874" t="s">
        <v>168</v>
      </c>
      <c r="B3" s="875"/>
      <c r="C3" s="875"/>
      <c r="D3" s="875"/>
      <c r="E3" s="875"/>
      <c r="F3" s="875"/>
      <c r="G3" s="875"/>
      <c r="H3" s="875"/>
      <c r="I3" s="875"/>
      <c r="J3" s="875"/>
      <c r="K3" s="875"/>
      <c r="L3" s="875"/>
      <c r="M3" s="875"/>
      <c r="N3" s="875"/>
      <c r="O3" s="875"/>
      <c r="P3" s="875"/>
      <c r="Q3" s="876"/>
    </row>
    <row r="4" spans="1:17" ht="6" customHeight="1" x14ac:dyDescent="0.35">
      <c r="A4" s="71"/>
      <c r="B4" s="72"/>
      <c r="C4" s="72"/>
      <c r="D4" s="72"/>
      <c r="E4" s="72"/>
      <c r="F4" s="72"/>
      <c r="G4" s="72"/>
      <c r="H4" s="72"/>
      <c r="I4" s="72"/>
      <c r="J4" s="72"/>
      <c r="K4" s="72"/>
      <c r="L4" s="72"/>
      <c r="M4" s="72"/>
      <c r="N4" s="73"/>
      <c r="O4" s="73"/>
      <c r="P4" s="73"/>
      <c r="Q4" s="74"/>
    </row>
    <row r="5" spans="1:17" ht="19.5" customHeight="1" x14ac:dyDescent="0.35">
      <c r="A5" s="877" t="s">
        <v>37</v>
      </c>
      <c r="B5" s="878"/>
      <c r="C5" s="878"/>
      <c r="D5" s="878"/>
      <c r="E5" s="878"/>
      <c r="F5" s="878"/>
      <c r="G5" s="879"/>
      <c r="H5" s="880"/>
      <c r="I5" s="880"/>
      <c r="J5" s="880"/>
      <c r="K5" s="75"/>
      <c r="L5" s="75"/>
      <c r="M5" s="75"/>
    </row>
    <row r="6" spans="1:17" ht="21.75" customHeight="1" x14ac:dyDescent="0.35">
      <c r="A6" s="877" t="s">
        <v>38</v>
      </c>
      <c r="B6" s="878"/>
      <c r="C6" s="878"/>
      <c r="D6" s="878"/>
      <c r="E6" s="878"/>
      <c r="F6" s="878"/>
      <c r="G6" s="878"/>
      <c r="H6" s="880"/>
      <c r="I6" s="880"/>
      <c r="J6" s="880"/>
      <c r="K6" s="75"/>
      <c r="L6" s="75"/>
      <c r="M6" s="75"/>
    </row>
    <row r="7" spans="1:17" ht="8.25" customHeight="1" x14ac:dyDescent="0.35">
      <c r="A7" s="77"/>
      <c r="B7" s="78"/>
      <c r="C7" s="78"/>
      <c r="D7" s="78"/>
      <c r="E7" s="78"/>
      <c r="F7" s="78"/>
      <c r="G7" s="78"/>
      <c r="H7" s="78"/>
      <c r="I7" s="78"/>
      <c r="J7" s="78"/>
      <c r="K7" s="76"/>
      <c r="L7" s="76"/>
      <c r="M7" s="76"/>
    </row>
    <row r="8" spans="1:17" s="7" customFormat="1" ht="19.5" customHeight="1" x14ac:dyDescent="0.35">
      <c r="A8" s="865" t="s">
        <v>39</v>
      </c>
      <c r="B8" s="865"/>
      <c r="C8" s="865"/>
      <c r="D8" s="865"/>
      <c r="E8" s="865"/>
      <c r="F8" s="865"/>
      <c r="G8" s="865"/>
      <c r="H8" s="865"/>
      <c r="I8" s="865"/>
      <c r="J8" s="865"/>
      <c r="K8" s="865"/>
      <c r="L8" s="865"/>
      <c r="M8" s="865"/>
      <c r="N8" s="865"/>
      <c r="O8" s="865"/>
      <c r="P8" s="865"/>
      <c r="Q8" s="865"/>
    </row>
    <row r="9" spans="1:17" s="7" customFormat="1" ht="7.5" customHeight="1" x14ac:dyDescent="0.35">
      <c r="A9" s="866"/>
      <c r="B9" s="866"/>
      <c r="C9" s="866"/>
      <c r="D9" s="866"/>
      <c r="E9" s="866"/>
      <c r="F9" s="866"/>
      <c r="G9" s="866"/>
      <c r="H9" s="866"/>
      <c r="I9" s="866"/>
      <c r="J9" s="866"/>
      <c r="K9" s="866"/>
      <c r="L9" s="866"/>
      <c r="M9" s="866"/>
      <c r="N9" s="866"/>
      <c r="O9" s="866"/>
      <c r="P9" s="866"/>
      <c r="Q9" s="866"/>
    </row>
    <row r="10" spans="1:17" s="7" customFormat="1" ht="21.75" customHeight="1" x14ac:dyDescent="0.35">
      <c r="A10" s="867" t="s">
        <v>59</v>
      </c>
      <c r="B10" s="867"/>
      <c r="C10" s="867"/>
      <c r="D10" s="867"/>
      <c r="E10" s="867"/>
      <c r="F10" s="867"/>
      <c r="G10" s="867"/>
      <c r="H10" s="867"/>
      <c r="I10" s="867"/>
      <c r="J10" s="867"/>
      <c r="K10" s="867"/>
      <c r="L10" s="867"/>
      <c r="M10" s="867"/>
      <c r="N10" s="867"/>
      <c r="O10" s="867"/>
      <c r="P10" s="867"/>
      <c r="Q10" s="867"/>
    </row>
    <row r="11" spans="1:17" s="7" customFormat="1" ht="42.75" customHeight="1" x14ac:dyDescent="0.35">
      <c r="A11" s="868" t="e">
        <f>'Benefícios e Tributos'!#REF!</f>
        <v>#REF!</v>
      </c>
      <c r="B11" s="868"/>
      <c r="C11" s="868"/>
      <c r="D11" s="868"/>
      <c r="E11" s="868"/>
      <c r="F11" s="868"/>
      <c r="G11" s="868"/>
      <c r="H11" s="868"/>
      <c r="I11" s="868"/>
      <c r="J11" s="868"/>
      <c r="K11" s="868"/>
      <c r="L11" s="868"/>
      <c r="M11" s="868"/>
      <c r="N11" s="868"/>
      <c r="O11" s="868"/>
      <c r="P11" s="868"/>
      <c r="Q11" s="868"/>
    </row>
    <row r="12" spans="1:17" s="7" customFormat="1" ht="24" customHeight="1" x14ac:dyDescent="0.35">
      <c r="A12" s="2" t="s">
        <v>19</v>
      </c>
      <c r="B12" s="124" t="s">
        <v>60</v>
      </c>
      <c r="C12" s="123"/>
      <c r="D12" s="123"/>
      <c r="E12" s="123"/>
      <c r="F12" s="123"/>
      <c r="G12" s="8" t="s">
        <v>171</v>
      </c>
      <c r="H12" s="9" t="s">
        <v>172</v>
      </c>
      <c r="I12" s="8" t="s">
        <v>173</v>
      </c>
      <c r="J12" s="10" t="s">
        <v>174</v>
      </c>
      <c r="K12" s="10" t="s">
        <v>176</v>
      </c>
      <c r="L12" s="10" t="s">
        <v>177</v>
      </c>
      <c r="M12" s="8" t="s">
        <v>178</v>
      </c>
      <c r="N12" s="8" t="s">
        <v>179</v>
      </c>
      <c r="O12" s="8" t="s">
        <v>180</v>
      </c>
      <c r="P12" s="8" t="s">
        <v>181</v>
      </c>
      <c r="Q12" s="8" t="s">
        <v>182</v>
      </c>
    </row>
    <row r="13" spans="1:17" s="7" customFormat="1" ht="61.5" customHeight="1" x14ac:dyDescent="0.35">
      <c r="A13" s="3" t="s">
        <v>21</v>
      </c>
      <c r="B13" s="127" t="s">
        <v>149</v>
      </c>
      <c r="C13" s="125"/>
      <c r="D13" s="125"/>
      <c r="E13" s="125"/>
      <c r="F13" s="126"/>
      <c r="G13" s="128" t="s">
        <v>150</v>
      </c>
      <c r="H13" s="128" t="s">
        <v>150</v>
      </c>
      <c r="I13" s="131" t="s">
        <v>154</v>
      </c>
      <c r="J13" s="131" t="s">
        <v>152</v>
      </c>
      <c r="K13" s="105"/>
      <c r="L13" s="132" t="s">
        <v>156</v>
      </c>
      <c r="M13" s="128" t="s">
        <v>150</v>
      </c>
      <c r="N13" s="128" t="s">
        <v>153</v>
      </c>
      <c r="O13" s="131" t="s">
        <v>154</v>
      </c>
      <c r="P13" s="128" t="s">
        <v>158</v>
      </c>
      <c r="Q13" s="3"/>
    </row>
    <row r="14" spans="1:17" s="7" customFormat="1" ht="42.75" customHeight="1" x14ac:dyDescent="0.35">
      <c r="A14" s="3" t="s">
        <v>23</v>
      </c>
      <c r="B14" s="869" t="s">
        <v>61</v>
      </c>
      <c r="C14" s="870"/>
      <c r="D14" s="870"/>
      <c r="E14" s="113"/>
      <c r="F14" s="114"/>
      <c r="G14" s="128">
        <v>2021</v>
      </c>
      <c r="H14" s="128">
        <v>2021</v>
      </c>
      <c r="I14" s="128">
        <v>2021</v>
      </c>
      <c r="J14" s="130">
        <v>2020</v>
      </c>
      <c r="K14" s="11"/>
      <c r="L14" s="130">
        <v>2021</v>
      </c>
      <c r="M14" s="128">
        <v>2021</v>
      </c>
      <c r="N14" s="128">
        <v>2021</v>
      </c>
      <c r="O14" s="128">
        <v>2021</v>
      </c>
      <c r="P14" s="128">
        <v>2021</v>
      </c>
      <c r="Q14" s="3"/>
    </row>
    <row r="15" spans="1:17" s="7" customFormat="1" ht="46.5" customHeight="1" x14ac:dyDescent="0.35">
      <c r="A15" s="3" t="s">
        <v>25</v>
      </c>
      <c r="B15" s="79" t="s">
        <v>62</v>
      </c>
      <c r="C15" s="80"/>
      <c r="D15" s="80"/>
      <c r="E15" s="80"/>
      <c r="F15" s="80"/>
      <c r="G15" s="128" t="s">
        <v>133</v>
      </c>
      <c r="H15" s="128" t="s">
        <v>133</v>
      </c>
      <c r="I15" s="128" t="s">
        <v>133</v>
      </c>
      <c r="J15" s="128" t="s">
        <v>133</v>
      </c>
      <c r="K15" s="3"/>
      <c r="L15" s="128" t="s">
        <v>133</v>
      </c>
      <c r="M15" s="128" t="s">
        <v>133</v>
      </c>
      <c r="N15" s="128" t="s">
        <v>133</v>
      </c>
      <c r="O15" s="128" t="s">
        <v>133</v>
      </c>
      <c r="P15" s="128" t="s">
        <v>133</v>
      </c>
      <c r="Q15" s="3"/>
    </row>
    <row r="16" spans="1:17" s="7" customFormat="1" ht="19.5" customHeight="1" x14ac:dyDescent="0.35">
      <c r="A16" s="3" t="s">
        <v>27</v>
      </c>
      <c r="B16" s="61" t="s">
        <v>63</v>
      </c>
      <c r="C16" s="62"/>
      <c r="D16" s="62"/>
      <c r="E16" s="62"/>
      <c r="F16" s="62"/>
      <c r="G16" s="3" t="s">
        <v>169</v>
      </c>
      <c r="H16" s="3" t="s">
        <v>169</v>
      </c>
      <c r="I16" s="3" t="s">
        <v>169</v>
      </c>
      <c r="J16" s="3" t="s">
        <v>169</v>
      </c>
      <c r="K16" s="3"/>
      <c r="L16" s="3" t="s">
        <v>169</v>
      </c>
      <c r="M16" s="3" t="s">
        <v>169</v>
      </c>
      <c r="N16" s="3" t="s">
        <v>169</v>
      </c>
      <c r="O16" s="3" t="s">
        <v>169</v>
      </c>
      <c r="P16" s="3" t="s">
        <v>169</v>
      </c>
      <c r="Q16" s="3"/>
    </row>
    <row r="17" spans="1:17" s="7" customFormat="1" ht="19.5" customHeight="1" x14ac:dyDescent="0.35">
      <c r="A17" s="3" t="s">
        <v>29</v>
      </c>
      <c r="B17" s="61" t="s">
        <v>64</v>
      </c>
      <c r="C17" s="62"/>
      <c r="D17" s="62"/>
      <c r="E17" s="62"/>
      <c r="F17" s="62"/>
      <c r="G17" s="128" t="s">
        <v>151</v>
      </c>
      <c r="H17" s="128" t="s">
        <v>151</v>
      </c>
      <c r="I17" s="130" t="s">
        <v>155</v>
      </c>
      <c r="J17" s="128" t="s">
        <v>151</v>
      </c>
      <c r="K17" s="3"/>
      <c r="L17" s="130" t="s">
        <v>157</v>
      </c>
      <c r="M17" s="128" t="s">
        <v>151</v>
      </c>
      <c r="N17" s="128" t="s">
        <v>151</v>
      </c>
      <c r="O17" s="130" t="s">
        <v>155</v>
      </c>
      <c r="P17" s="128" t="s">
        <v>151</v>
      </c>
      <c r="Q17" s="3"/>
    </row>
    <row r="18" spans="1:17" s="7" customFormat="1" ht="19.5" customHeight="1" x14ac:dyDescent="0.35">
      <c r="A18" s="3" t="s">
        <v>31</v>
      </c>
      <c r="B18" s="61" t="s">
        <v>65</v>
      </c>
      <c r="C18" s="62"/>
      <c r="D18" s="62"/>
      <c r="E18" s="62"/>
      <c r="F18" s="62"/>
      <c r="G18" s="21">
        <v>1301</v>
      </c>
      <c r="H18" s="21">
        <v>1301</v>
      </c>
      <c r="I18" s="129">
        <v>1239</v>
      </c>
      <c r="J18" s="129">
        <v>1239</v>
      </c>
      <c r="K18" s="12"/>
      <c r="L18" s="129">
        <v>1270.44</v>
      </c>
      <c r="M18" s="21">
        <v>1301</v>
      </c>
      <c r="N18" s="21">
        <v>1301</v>
      </c>
      <c r="O18" s="129">
        <v>1239</v>
      </c>
      <c r="P18" s="21">
        <v>1301</v>
      </c>
      <c r="Q18" s="18"/>
    </row>
    <row r="19" spans="1:17" ht="19.5" customHeight="1" x14ac:dyDescent="0.35">
      <c r="A19" s="3" t="s">
        <v>33</v>
      </c>
      <c r="B19" s="61" t="s">
        <v>66</v>
      </c>
      <c r="C19" s="62"/>
      <c r="D19" s="62"/>
      <c r="E19" s="62"/>
      <c r="F19" s="62"/>
      <c r="G19" s="11">
        <v>20</v>
      </c>
      <c r="H19" s="11">
        <v>20</v>
      </c>
      <c r="I19" s="11">
        <v>20</v>
      </c>
      <c r="J19" s="11">
        <v>20</v>
      </c>
      <c r="K19" s="11"/>
      <c r="L19" s="11">
        <v>20</v>
      </c>
      <c r="M19" s="11">
        <v>20</v>
      </c>
      <c r="N19" s="11">
        <v>20</v>
      </c>
      <c r="O19" s="11">
        <v>20</v>
      </c>
      <c r="P19" s="11">
        <v>20</v>
      </c>
      <c r="Q19" s="11"/>
    </row>
    <row r="20" spans="1:17" ht="19.5" customHeight="1" x14ac:dyDescent="0.35">
      <c r="A20" s="3" t="s">
        <v>53</v>
      </c>
      <c r="B20" s="127" t="s">
        <v>67</v>
      </c>
      <c r="C20" s="125"/>
      <c r="D20" s="125"/>
      <c r="E20" s="125"/>
      <c r="F20" s="125"/>
      <c r="G20" s="11" t="s">
        <v>141</v>
      </c>
      <c r="H20" s="11" t="s">
        <v>141</v>
      </c>
      <c r="I20" s="11" t="s">
        <v>141</v>
      </c>
      <c r="J20" s="11" t="s">
        <v>141</v>
      </c>
      <c r="K20" s="11"/>
      <c r="L20" s="11" t="s">
        <v>141</v>
      </c>
      <c r="M20" s="11" t="s">
        <v>141</v>
      </c>
      <c r="N20" s="11" t="s">
        <v>141</v>
      </c>
      <c r="O20" s="11" t="s">
        <v>141</v>
      </c>
      <c r="P20" s="11" t="s">
        <v>141</v>
      </c>
      <c r="Q20" s="11"/>
    </row>
    <row r="21" spans="1:17" ht="30.75" customHeight="1" x14ac:dyDescent="0.35">
      <c r="A21" s="81" t="s">
        <v>55</v>
      </c>
      <c r="B21" s="869" t="s">
        <v>68</v>
      </c>
      <c r="C21" s="870"/>
      <c r="D21" s="870"/>
      <c r="E21" s="113"/>
      <c r="F21" s="114"/>
      <c r="G21" s="82">
        <v>1</v>
      </c>
      <c r="H21" s="82">
        <v>1</v>
      </c>
      <c r="I21" s="82">
        <v>1</v>
      </c>
      <c r="J21" s="82">
        <v>1</v>
      </c>
      <c r="K21" s="82">
        <v>0</v>
      </c>
      <c r="L21" s="82">
        <v>1</v>
      </c>
      <c r="M21" s="82">
        <v>1</v>
      </c>
      <c r="N21" s="3">
        <v>8</v>
      </c>
      <c r="O21" s="3">
        <v>1</v>
      </c>
      <c r="P21" s="3">
        <v>1</v>
      </c>
      <c r="Q21" s="3">
        <v>0</v>
      </c>
    </row>
    <row r="22" spans="1:17" ht="8.25" customHeight="1" x14ac:dyDescent="0.35">
      <c r="A22" s="83"/>
      <c r="B22" s="84"/>
      <c r="C22" s="84"/>
      <c r="D22" s="84"/>
      <c r="E22" s="84"/>
      <c r="F22" s="84"/>
      <c r="G22" s="84"/>
      <c r="H22" s="84"/>
      <c r="I22" s="84"/>
      <c r="J22" s="84"/>
      <c r="K22" s="84"/>
      <c r="L22" s="84"/>
      <c r="M22" s="84"/>
      <c r="N22" s="85"/>
      <c r="O22" s="85"/>
      <c r="P22" s="85"/>
      <c r="Q22" s="86"/>
    </row>
    <row r="23" spans="1:17" ht="21.75" customHeight="1" x14ac:dyDescent="0.35">
      <c r="A23" s="884" t="s">
        <v>69</v>
      </c>
      <c r="B23" s="884"/>
      <c r="C23" s="884"/>
      <c r="D23" s="884"/>
      <c r="E23" s="884"/>
      <c r="F23" s="884"/>
      <c r="G23" s="885"/>
      <c r="H23" s="885"/>
      <c r="I23" s="885"/>
      <c r="J23" s="885"/>
      <c r="K23" s="885"/>
      <c r="L23" s="885"/>
      <c r="M23" s="885"/>
      <c r="N23" s="885"/>
      <c r="O23" s="885"/>
      <c r="P23" s="885"/>
      <c r="Q23" s="885"/>
    </row>
    <row r="24" spans="1:17" ht="24" customHeight="1" x14ac:dyDescent="0.35">
      <c r="A24" s="892"/>
      <c r="B24" s="892"/>
      <c r="C24" s="892"/>
      <c r="D24" s="892"/>
      <c r="E24" s="892"/>
      <c r="F24" s="892"/>
      <c r="G24" s="8" t="s">
        <v>171</v>
      </c>
      <c r="H24" s="9" t="s">
        <v>172</v>
      </c>
      <c r="I24" s="8" t="s">
        <v>173</v>
      </c>
      <c r="J24" s="10" t="s">
        <v>174</v>
      </c>
      <c r="K24" s="10" t="s">
        <v>176</v>
      </c>
      <c r="L24" s="10" t="s">
        <v>177</v>
      </c>
      <c r="M24" s="8" t="s">
        <v>178</v>
      </c>
      <c r="N24" s="8" t="s">
        <v>179</v>
      </c>
      <c r="O24" s="8" t="s">
        <v>180</v>
      </c>
      <c r="P24" s="8" t="s">
        <v>181</v>
      </c>
      <c r="Q24" s="8" t="s">
        <v>182</v>
      </c>
    </row>
    <row r="25" spans="1:17" ht="19.5" customHeight="1" x14ac:dyDescent="0.35">
      <c r="A25" s="892"/>
      <c r="B25" s="892"/>
      <c r="C25" s="892"/>
      <c r="D25" s="892"/>
      <c r="E25" s="892"/>
      <c r="F25" s="892"/>
      <c r="G25" s="13" t="s">
        <v>70</v>
      </c>
      <c r="H25" s="14" t="s">
        <v>70</v>
      </c>
      <c r="I25" s="14" t="s">
        <v>70</v>
      </c>
      <c r="J25" s="14" t="s">
        <v>70</v>
      </c>
      <c r="K25" s="14" t="s">
        <v>70</v>
      </c>
      <c r="L25" s="14" t="s">
        <v>70</v>
      </c>
      <c r="M25" s="15" t="s">
        <v>70</v>
      </c>
      <c r="N25" s="15" t="s">
        <v>70</v>
      </c>
      <c r="O25" s="15" t="s">
        <v>70</v>
      </c>
      <c r="P25" s="15" t="s">
        <v>70</v>
      </c>
      <c r="Q25" s="15" t="s">
        <v>70</v>
      </c>
    </row>
    <row r="26" spans="1:17" ht="19.5" customHeight="1" x14ac:dyDescent="0.35">
      <c r="A26" s="2" t="s">
        <v>19</v>
      </c>
      <c r="B26" s="16" t="s">
        <v>164</v>
      </c>
      <c r="C26" s="17"/>
      <c r="D26" s="17"/>
      <c r="E26" s="17"/>
      <c r="F26" s="17"/>
      <c r="G26" s="18">
        <v>1441.67</v>
      </c>
      <c r="H26" s="18">
        <v>1441.67</v>
      </c>
      <c r="I26" s="18">
        <v>1440.52</v>
      </c>
      <c r="J26" s="18">
        <v>1373.02</v>
      </c>
      <c r="K26" s="18"/>
      <c r="L26" s="18">
        <v>1306.78</v>
      </c>
      <c r="M26" s="18">
        <v>1441.67</v>
      </c>
      <c r="N26" s="103">
        <v>1441.67</v>
      </c>
      <c r="O26" s="18">
        <v>1440.52</v>
      </c>
      <c r="P26" s="18">
        <v>1441.67</v>
      </c>
      <c r="Q26" s="18"/>
    </row>
    <row r="27" spans="1:17" ht="19.5" customHeight="1" x14ac:dyDescent="0.35">
      <c r="A27" s="3" t="s">
        <v>21</v>
      </c>
      <c r="B27" s="19" t="s">
        <v>71</v>
      </c>
      <c r="C27" s="20"/>
      <c r="D27" s="20"/>
      <c r="E27" s="20"/>
      <c r="F27" s="20"/>
      <c r="G27" s="21"/>
      <c r="H27" s="21"/>
      <c r="I27" s="21"/>
      <c r="J27" s="21"/>
      <c r="K27" s="21"/>
      <c r="L27" s="21"/>
      <c r="M27" s="21"/>
      <c r="N27" s="21"/>
      <c r="O27" s="21"/>
      <c r="P27" s="21"/>
      <c r="Q27" s="21"/>
    </row>
    <row r="28" spans="1:17" ht="19.5" customHeight="1" x14ac:dyDescent="0.35">
      <c r="A28" s="3" t="s">
        <v>25</v>
      </c>
      <c r="B28" s="19" t="s">
        <v>71</v>
      </c>
      <c r="C28" s="20"/>
      <c r="D28" s="20"/>
      <c r="E28" s="20"/>
      <c r="F28" s="20"/>
      <c r="G28" s="21"/>
      <c r="H28" s="21"/>
      <c r="I28" s="21"/>
      <c r="J28" s="21"/>
      <c r="K28" s="22"/>
      <c r="L28" s="22"/>
      <c r="M28" s="22"/>
      <c r="N28" s="22"/>
      <c r="O28" s="22"/>
      <c r="P28" s="22"/>
      <c r="Q28" s="22"/>
    </row>
    <row r="29" spans="1:17" ht="21.75" customHeight="1" x14ac:dyDescent="0.35">
      <c r="A29" s="886" t="s">
        <v>72</v>
      </c>
      <c r="B29" s="887"/>
      <c r="C29" s="887"/>
      <c r="D29" s="887"/>
      <c r="E29" s="887"/>
      <c r="F29" s="888"/>
      <c r="G29" s="23">
        <f t="shared" ref="G29:Q29" si="0">SUM(G26:G28)</f>
        <v>1441.67</v>
      </c>
      <c r="H29" s="23">
        <f t="shared" si="0"/>
        <v>1441.67</v>
      </c>
      <c r="I29" s="23">
        <f t="shared" si="0"/>
        <v>1440.52</v>
      </c>
      <c r="J29" s="23">
        <f t="shared" si="0"/>
        <v>1373.02</v>
      </c>
      <c r="K29" s="23">
        <f t="shared" si="0"/>
        <v>0</v>
      </c>
      <c r="L29" s="23">
        <f t="shared" si="0"/>
        <v>1306.78</v>
      </c>
      <c r="M29" s="24">
        <f t="shared" si="0"/>
        <v>1441.67</v>
      </c>
      <c r="N29" s="24">
        <f t="shared" si="0"/>
        <v>1441.67</v>
      </c>
      <c r="O29" s="24">
        <f t="shared" si="0"/>
        <v>1440.52</v>
      </c>
      <c r="P29" s="24">
        <f t="shared" si="0"/>
        <v>1441.67</v>
      </c>
      <c r="Q29" s="24">
        <f t="shared" si="0"/>
        <v>0</v>
      </c>
    </row>
    <row r="30" spans="1:17" ht="7.5" customHeight="1" x14ac:dyDescent="0.35">
      <c r="A30" s="88"/>
      <c r="B30" s="89"/>
      <c r="C30" s="89"/>
      <c r="D30" s="89"/>
      <c r="E30" s="89"/>
      <c r="F30" s="89"/>
      <c r="G30" s="89"/>
      <c r="H30" s="89"/>
      <c r="I30" s="89"/>
      <c r="J30" s="89"/>
      <c r="K30" s="89"/>
      <c r="L30" s="89"/>
      <c r="M30" s="89"/>
      <c r="N30" s="89"/>
      <c r="O30" s="89"/>
      <c r="P30" s="89"/>
      <c r="Q30" s="90"/>
    </row>
    <row r="31" spans="1:17" ht="21.75" customHeight="1" x14ac:dyDescent="0.35">
      <c r="A31" s="886" t="s">
        <v>73</v>
      </c>
      <c r="B31" s="887"/>
      <c r="C31" s="887"/>
      <c r="D31" s="887"/>
      <c r="E31" s="887"/>
      <c r="F31" s="887"/>
      <c r="G31" s="887"/>
      <c r="H31" s="887"/>
      <c r="I31" s="887"/>
      <c r="J31" s="887"/>
      <c r="K31" s="887"/>
      <c r="L31" s="887"/>
      <c r="M31" s="887"/>
      <c r="N31" s="887"/>
      <c r="O31" s="887"/>
      <c r="P31" s="887"/>
      <c r="Q31" s="888"/>
    </row>
    <row r="32" spans="1:17" ht="24" customHeight="1" x14ac:dyDescent="0.35">
      <c r="A32" s="25"/>
      <c r="B32" s="26"/>
      <c r="C32" s="26"/>
      <c r="D32" s="26"/>
      <c r="E32" s="26"/>
      <c r="F32" s="26"/>
      <c r="G32" s="8" t="s">
        <v>171</v>
      </c>
      <c r="H32" s="9" t="s">
        <v>172</v>
      </c>
      <c r="I32" s="8" t="s">
        <v>173</v>
      </c>
      <c r="J32" s="10" t="s">
        <v>174</v>
      </c>
      <c r="K32" s="10" t="s">
        <v>176</v>
      </c>
      <c r="L32" s="10" t="s">
        <v>177</v>
      </c>
      <c r="M32" s="8" t="s">
        <v>178</v>
      </c>
      <c r="N32" s="8" t="s">
        <v>179</v>
      </c>
      <c r="O32" s="8" t="s">
        <v>180</v>
      </c>
      <c r="P32" s="8" t="s">
        <v>181</v>
      </c>
      <c r="Q32" s="8" t="s">
        <v>182</v>
      </c>
    </row>
    <row r="33" spans="1:17" ht="19.5" customHeight="1" x14ac:dyDescent="0.35">
      <c r="A33" s="881" t="s">
        <v>74</v>
      </c>
      <c r="B33" s="882"/>
      <c r="C33" s="882"/>
      <c r="D33" s="882"/>
      <c r="E33" s="882"/>
      <c r="F33" s="882"/>
      <c r="G33" s="882"/>
      <c r="H33" s="882"/>
      <c r="I33" s="882"/>
      <c r="J33" s="882"/>
      <c r="K33" s="882"/>
      <c r="L33" s="882"/>
      <c r="M33" s="882"/>
      <c r="N33" s="882"/>
      <c r="O33" s="882"/>
      <c r="P33" s="882"/>
      <c r="Q33" s="883"/>
    </row>
    <row r="34" spans="1:17" ht="19.5" customHeight="1" x14ac:dyDescent="0.35">
      <c r="A34" s="893"/>
      <c r="B34" s="893"/>
      <c r="C34" s="893"/>
      <c r="D34" s="893"/>
      <c r="E34" s="894" t="s">
        <v>43</v>
      </c>
      <c r="F34" s="895"/>
      <c r="G34" s="14" t="s">
        <v>70</v>
      </c>
      <c r="H34" s="14" t="s">
        <v>70</v>
      </c>
      <c r="I34" s="14" t="s">
        <v>70</v>
      </c>
      <c r="J34" s="14" t="s">
        <v>70</v>
      </c>
      <c r="K34" s="14" t="s">
        <v>70</v>
      </c>
      <c r="L34" s="14" t="s">
        <v>70</v>
      </c>
      <c r="M34" s="15" t="s">
        <v>70</v>
      </c>
      <c r="N34" s="15" t="s">
        <v>70</v>
      </c>
      <c r="O34" s="15" t="s">
        <v>70</v>
      </c>
      <c r="P34" s="15" t="s">
        <v>70</v>
      </c>
      <c r="Q34" s="15" t="s">
        <v>70</v>
      </c>
    </row>
    <row r="35" spans="1:17" ht="19.5" customHeight="1" x14ac:dyDescent="0.35">
      <c r="A35" s="3" t="s">
        <v>19</v>
      </c>
      <c r="B35" s="896" t="s">
        <v>75</v>
      </c>
      <c r="C35" s="896"/>
      <c r="D35" s="896"/>
      <c r="E35" s="897">
        <v>8.3299999999999999E-2</v>
      </c>
      <c r="F35" s="898"/>
      <c r="G35" s="18">
        <f t="shared" ref="G35:Q35" si="1">ROUND($E$35*G29,2)</f>
        <v>120.09</v>
      </c>
      <c r="H35" s="18">
        <f t="shared" si="1"/>
        <v>120.09</v>
      </c>
      <c r="I35" s="18">
        <f t="shared" si="1"/>
        <v>120</v>
      </c>
      <c r="J35" s="18">
        <f t="shared" si="1"/>
        <v>114.37</v>
      </c>
      <c r="K35" s="18">
        <f t="shared" si="1"/>
        <v>0</v>
      </c>
      <c r="L35" s="18">
        <f t="shared" si="1"/>
        <v>108.85</v>
      </c>
      <c r="M35" s="18">
        <f t="shared" si="1"/>
        <v>120.09</v>
      </c>
      <c r="N35" s="18">
        <f t="shared" si="1"/>
        <v>120.09</v>
      </c>
      <c r="O35" s="18">
        <f t="shared" si="1"/>
        <v>120</v>
      </c>
      <c r="P35" s="18">
        <f t="shared" si="1"/>
        <v>120.09</v>
      </c>
      <c r="Q35" s="18">
        <f t="shared" si="1"/>
        <v>0</v>
      </c>
    </row>
    <row r="36" spans="1:17" ht="19.5" customHeight="1" x14ac:dyDescent="0.35">
      <c r="A36" s="3" t="s">
        <v>21</v>
      </c>
      <c r="B36" s="896" t="s">
        <v>76</v>
      </c>
      <c r="C36" s="896"/>
      <c r="D36" s="896"/>
      <c r="E36" s="899">
        <v>3.0249999999999999E-2</v>
      </c>
      <c r="F36" s="900"/>
      <c r="G36" s="18">
        <f t="shared" ref="G36:Q36" si="2">ROUND($E$36*G29,2)</f>
        <v>43.61</v>
      </c>
      <c r="H36" s="18">
        <f t="shared" si="2"/>
        <v>43.61</v>
      </c>
      <c r="I36" s="18">
        <f t="shared" si="2"/>
        <v>43.58</v>
      </c>
      <c r="J36" s="18">
        <f t="shared" si="2"/>
        <v>41.53</v>
      </c>
      <c r="K36" s="18">
        <f t="shared" si="2"/>
        <v>0</v>
      </c>
      <c r="L36" s="18">
        <f t="shared" si="2"/>
        <v>39.53</v>
      </c>
      <c r="M36" s="18">
        <f t="shared" si="2"/>
        <v>43.61</v>
      </c>
      <c r="N36" s="18">
        <f t="shared" si="2"/>
        <v>43.61</v>
      </c>
      <c r="O36" s="18">
        <f t="shared" si="2"/>
        <v>43.58</v>
      </c>
      <c r="P36" s="18">
        <f t="shared" si="2"/>
        <v>43.61</v>
      </c>
      <c r="Q36" s="18">
        <f t="shared" si="2"/>
        <v>0</v>
      </c>
    </row>
    <row r="37" spans="1:17" ht="19.5" customHeight="1" x14ac:dyDescent="0.35">
      <c r="A37" s="901" t="s">
        <v>77</v>
      </c>
      <c r="B37" s="902"/>
      <c r="C37" s="902"/>
      <c r="D37" s="903"/>
      <c r="E37" s="904">
        <f>SUM(E35:E36)</f>
        <v>0.11355</v>
      </c>
      <c r="F37" s="905"/>
      <c r="G37" s="27">
        <f>SUM(G35:G36)</f>
        <v>163.69999999999999</v>
      </c>
      <c r="H37" s="27">
        <f t="shared" ref="H37:Q37" si="3">SUM(H35:H36)</f>
        <v>163.69999999999999</v>
      </c>
      <c r="I37" s="27">
        <f t="shared" si="3"/>
        <v>163.57999999999998</v>
      </c>
      <c r="J37" s="27">
        <f t="shared" si="3"/>
        <v>155.9</v>
      </c>
      <c r="K37" s="27">
        <f>SUM(K35:K36)</f>
        <v>0</v>
      </c>
      <c r="L37" s="27">
        <f t="shared" si="3"/>
        <v>148.38</v>
      </c>
      <c r="M37" s="27">
        <f t="shared" si="3"/>
        <v>163.69999999999999</v>
      </c>
      <c r="N37" s="27">
        <f t="shared" si="3"/>
        <v>163.69999999999999</v>
      </c>
      <c r="O37" s="27">
        <f t="shared" si="3"/>
        <v>163.57999999999998</v>
      </c>
      <c r="P37" s="27">
        <f t="shared" si="3"/>
        <v>163.69999999999999</v>
      </c>
      <c r="Q37" s="27">
        <f t="shared" si="3"/>
        <v>0</v>
      </c>
    </row>
    <row r="38" spans="1:17" ht="7.5" customHeight="1" x14ac:dyDescent="0.35">
      <c r="A38" s="889"/>
      <c r="B38" s="890"/>
      <c r="C38" s="890"/>
      <c r="D38" s="890"/>
      <c r="E38" s="890"/>
      <c r="F38" s="890"/>
      <c r="G38" s="890"/>
      <c r="H38" s="890"/>
      <c r="I38" s="890"/>
      <c r="J38" s="890"/>
      <c r="K38" s="890"/>
      <c r="L38" s="890"/>
      <c r="M38" s="890"/>
      <c r="N38" s="890"/>
      <c r="O38" s="890"/>
      <c r="P38" s="890"/>
      <c r="Q38" s="891"/>
    </row>
    <row r="39" spans="1:17" s="28" customFormat="1" ht="19.5" customHeight="1" x14ac:dyDescent="0.35">
      <c r="A39" s="881" t="s">
        <v>78</v>
      </c>
      <c r="B39" s="882"/>
      <c r="C39" s="882"/>
      <c r="D39" s="882"/>
      <c r="E39" s="882"/>
      <c r="F39" s="882"/>
      <c r="G39" s="882"/>
      <c r="H39" s="882"/>
      <c r="I39" s="882"/>
      <c r="J39" s="882"/>
      <c r="K39" s="882"/>
      <c r="L39" s="882"/>
      <c r="M39" s="882"/>
      <c r="N39" s="882"/>
      <c r="O39" s="882"/>
      <c r="P39" s="882"/>
      <c r="Q39" s="883"/>
    </row>
    <row r="40" spans="1:17" s="28" customFormat="1" ht="19.5" customHeight="1" x14ac:dyDescent="0.35">
      <c r="A40" s="45"/>
      <c r="B40" s="46"/>
      <c r="C40" s="46"/>
      <c r="D40" s="46"/>
      <c r="E40" s="46"/>
      <c r="F40" s="46"/>
      <c r="G40" s="91" t="s">
        <v>70</v>
      </c>
      <c r="H40" s="91" t="s">
        <v>70</v>
      </c>
      <c r="I40" s="91" t="s">
        <v>70</v>
      </c>
      <c r="J40" s="91" t="s">
        <v>70</v>
      </c>
      <c r="K40" s="14" t="s">
        <v>70</v>
      </c>
      <c r="L40" s="91" t="s">
        <v>70</v>
      </c>
      <c r="M40" s="92" t="s">
        <v>70</v>
      </c>
      <c r="N40" s="92" t="s">
        <v>70</v>
      </c>
      <c r="O40" s="92" t="s">
        <v>70</v>
      </c>
      <c r="P40" s="92" t="s">
        <v>70</v>
      </c>
      <c r="Q40" s="92" t="s">
        <v>70</v>
      </c>
    </row>
    <row r="41" spans="1:17" s="28" customFormat="1" ht="19.5" customHeight="1" x14ac:dyDescent="0.35">
      <c r="A41" s="1" t="s">
        <v>19</v>
      </c>
      <c r="B41" s="5" t="s">
        <v>20</v>
      </c>
      <c r="C41" s="6"/>
      <c r="D41" s="6"/>
      <c r="E41" s="6"/>
      <c r="F41" s="6"/>
      <c r="G41" s="30" t="e">
        <f>ROUND('Benefícios e Tributos'!#REF!*$G$29,2)</f>
        <v>#REF!</v>
      </c>
      <c r="H41" s="30" t="e">
        <f>ROUND('Benefícios e Tributos'!#REF!*$H$29,2)</f>
        <v>#REF!</v>
      </c>
      <c r="I41" s="30" t="e">
        <f>ROUND('Benefícios e Tributos'!#REF!*$I$29,2)</f>
        <v>#REF!</v>
      </c>
      <c r="J41" s="30" t="e">
        <f>ROUND('Benefícios e Tributos'!#REF!*$J$29,2)</f>
        <v>#REF!</v>
      </c>
      <c r="K41" s="30" t="e">
        <f>ROUND('Benefícios e Tributos'!#REF!*$K$29,2)</f>
        <v>#REF!</v>
      </c>
      <c r="L41" s="30" t="e">
        <f>ROUND('Benefícios e Tributos'!#REF!*$L$29,2)</f>
        <v>#REF!</v>
      </c>
      <c r="M41" s="30" t="e">
        <f>ROUND('Benefícios e Tributos'!#REF!*$M$29,2)</f>
        <v>#REF!</v>
      </c>
      <c r="N41" s="30" t="e">
        <f>ROUND('Benefícios e Tributos'!#REF!*$N$29,2)</f>
        <v>#REF!</v>
      </c>
      <c r="O41" s="30" t="e">
        <f>ROUND('Benefícios e Tributos'!#REF!*$O$29,2)</f>
        <v>#REF!</v>
      </c>
      <c r="P41" s="30" t="e">
        <f>ROUND('Benefícios e Tributos'!#REF!*$P$29,2)</f>
        <v>#REF!</v>
      </c>
      <c r="Q41" s="30" t="e">
        <f>ROUND('Benefícios e Tributos'!#REF!*$Q$29,2)</f>
        <v>#REF!</v>
      </c>
    </row>
    <row r="42" spans="1:17" s="28" customFormat="1" ht="19.5" customHeight="1" x14ac:dyDescent="0.35">
      <c r="A42" s="1" t="s">
        <v>21</v>
      </c>
      <c r="B42" s="5" t="s">
        <v>22</v>
      </c>
      <c r="C42" s="6"/>
      <c r="D42" s="6"/>
      <c r="E42" s="6"/>
      <c r="F42" s="6"/>
      <c r="G42" s="30" t="e">
        <f>ROUND('Benefícios e Tributos'!#REF!*$G$29,2)</f>
        <v>#REF!</v>
      </c>
      <c r="H42" s="30" t="e">
        <f>ROUND('Benefícios e Tributos'!#REF!*$H$29,2)</f>
        <v>#REF!</v>
      </c>
      <c r="I42" s="30" t="e">
        <f>ROUND('Benefícios e Tributos'!#REF!*$I$29,2)</f>
        <v>#REF!</v>
      </c>
      <c r="J42" s="30" t="e">
        <f>ROUND('Benefícios e Tributos'!#REF!*$J$29,2)</f>
        <v>#REF!</v>
      </c>
      <c r="K42" s="30" t="e">
        <f>ROUND('Benefícios e Tributos'!#REF!*$K$29,2)</f>
        <v>#REF!</v>
      </c>
      <c r="L42" s="30" t="e">
        <f>ROUND('Benefícios e Tributos'!#REF!*$L$29,2)</f>
        <v>#REF!</v>
      </c>
      <c r="M42" s="30" t="e">
        <f>ROUND('Benefícios e Tributos'!#REF!*$M$29,2)</f>
        <v>#REF!</v>
      </c>
      <c r="N42" s="30" t="e">
        <f>ROUND('Benefícios e Tributos'!#REF!*$N$29,2)</f>
        <v>#REF!</v>
      </c>
      <c r="O42" s="30" t="e">
        <f>ROUND('Benefícios e Tributos'!#REF!*$O$29,2)</f>
        <v>#REF!</v>
      </c>
      <c r="P42" s="30" t="e">
        <f>ROUND('Benefícios e Tributos'!#REF!*$P$29,2)</f>
        <v>#REF!</v>
      </c>
      <c r="Q42" s="30" t="e">
        <f>ROUND('Benefícios e Tributos'!#REF!*$Q$29,2)</f>
        <v>#REF!</v>
      </c>
    </row>
    <row r="43" spans="1:17" s="28" customFormat="1" ht="31.5" customHeight="1" x14ac:dyDescent="0.35">
      <c r="A43" s="1" t="s">
        <v>23</v>
      </c>
      <c r="B43" s="106" t="s">
        <v>24</v>
      </c>
      <c r="C43" s="107"/>
      <c r="D43" s="107"/>
      <c r="E43" s="107"/>
      <c r="F43" s="107"/>
      <c r="G43" s="30" t="e">
        <f>ROUND('Benefícios e Tributos'!#REF!*$G$29,2)</f>
        <v>#REF!</v>
      </c>
      <c r="H43" s="30" t="e">
        <f>ROUND('Benefícios e Tributos'!#REF!*$H$29,2)</f>
        <v>#REF!</v>
      </c>
      <c r="I43" s="30" t="e">
        <f>ROUND('Benefícios e Tributos'!#REF!*$I$29,2)</f>
        <v>#REF!</v>
      </c>
      <c r="J43" s="30" t="e">
        <f>ROUND('Benefícios e Tributos'!#REF!*$J$29,2)</f>
        <v>#REF!</v>
      </c>
      <c r="K43" s="30" t="e">
        <f>ROUND('Benefícios e Tributos'!#REF!*$K$29,2)</f>
        <v>#REF!</v>
      </c>
      <c r="L43" s="30" t="e">
        <f>ROUND('Benefícios e Tributos'!#REF!*$L$29,2)</f>
        <v>#REF!</v>
      </c>
      <c r="M43" s="30" t="e">
        <f>ROUND('Benefícios e Tributos'!#REF!*$M$29,2)</f>
        <v>#REF!</v>
      </c>
      <c r="N43" s="30" t="e">
        <f>ROUND('Benefícios e Tributos'!#REF!*$N$29,2)</f>
        <v>#REF!</v>
      </c>
      <c r="O43" s="30" t="e">
        <f>ROUND('Benefícios e Tributos'!#REF!*$O$29,2)</f>
        <v>#REF!</v>
      </c>
      <c r="P43" s="30" t="e">
        <f>ROUND('Benefícios e Tributos'!#REF!*$P$29,2)</f>
        <v>#REF!</v>
      </c>
      <c r="Q43" s="30" t="e">
        <f>ROUND('Benefícios e Tributos'!#REF!*$Q$29,2)</f>
        <v>#REF!</v>
      </c>
    </row>
    <row r="44" spans="1:17" s="28" customFormat="1" ht="19.5" customHeight="1" x14ac:dyDescent="0.35">
      <c r="A44" s="1" t="s">
        <v>25</v>
      </c>
      <c r="B44" s="5" t="s">
        <v>26</v>
      </c>
      <c r="C44" s="6"/>
      <c r="D44" s="6"/>
      <c r="E44" s="6"/>
      <c r="F44" s="6"/>
      <c r="G44" s="30" t="e">
        <f>ROUND('Benefícios e Tributos'!#REF!*$G$29,2)</f>
        <v>#REF!</v>
      </c>
      <c r="H44" s="30" t="e">
        <f>ROUND('Benefícios e Tributos'!#REF!*$H$29,2)</f>
        <v>#REF!</v>
      </c>
      <c r="I44" s="30" t="e">
        <f>ROUND('Benefícios e Tributos'!#REF!*$I$29,2)</f>
        <v>#REF!</v>
      </c>
      <c r="J44" s="30" t="e">
        <f>ROUND('Benefícios e Tributos'!#REF!*$J$29,2)</f>
        <v>#REF!</v>
      </c>
      <c r="K44" s="30" t="e">
        <f>ROUND('Benefícios e Tributos'!#REF!*$K$29,2)</f>
        <v>#REF!</v>
      </c>
      <c r="L44" s="30" t="e">
        <f>ROUND('Benefícios e Tributos'!#REF!*$L$29,2)</f>
        <v>#REF!</v>
      </c>
      <c r="M44" s="30" t="e">
        <f>ROUND('Benefícios e Tributos'!#REF!*$M$29,2)</f>
        <v>#REF!</v>
      </c>
      <c r="N44" s="30" t="e">
        <f>ROUND('Benefícios e Tributos'!#REF!*$N$29,2)</f>
        <v>#REF!</v>
      </c>
      <c r="O44" s="30" t="e">
        <f>ROUND('Benefícios e Tributos'!#REF!*$O$29,2)</f>
        <v>#REF!</v>
      </c>
      <c r="P44" s="30" t="e">
        <f>ROUND('Benefícios e Tributos'!#REF!*$P$29,2)</f>
        <v>#REF!</v>
      </c>
      <c r="Q44" s="30" t="e">
        <f>ROUND('Benefícios e Tributos'!#REF!*$Q$29,2)</f>
        <v>#REF!</v>
      </c>
    </row>
    <row r="45" spans="1:17" s="28" customFormat="1" ht="19.5" customHeight="1" x14ac:dyDescent="0.35">
      <c r="A45" s="1" t="s">
        <v>27</v>
      </c>
      <c r="B45" s="5" t="s">
        <v>28</v>
      </c>
      <c r="C45" s="6"/>
      <c r="D45" s="6"/>
      <c r="E45" s="6"/>
      <c r="F45" s="6"/>
      <c r="G45" s="30" t="e">
        <f>ROUND('Benefícios e Tributos'!#REF!*$G$29,2)</f>
        <v>#REF!</v>
      </c>
      <c r="H45" s="30" t="e">
        <f>ROUND('Benefícios e Tributos'!#REF!*$H$29,2)</f>
        <v>#REF!</v>
      </c>
      <c r="I45" s="30" t="e">
        <f>ROUND('Benefícios e Tributos'!#REF!*$I$29,2)</f>
        <v>#REF!</v>
      </c>
      <c r="J45" s="30" t="e">
        <f>ROUND('Benefícios e Tributos'!#REF!*$J$29,2)</f>
        <v>#REF!</v>
      </c>
      <c r="K45" s="30" t="e">
        <f>ROUND('Benefícios e Tributos'!#REF!*$K$29,2)</f>
        <v>#REF!</v>
      </c>
      <c r="L45" s="30" t="e">
        <f>ROUND('Benefícios e Tributos'!#REF!*$L$29,2)</f>
        <v>#REF!</v>
      </c>
      <c r="M45" s="30" t="e">
        <f>ROUND('Benefícios e Tributos'!#REF!*$M$29,2)</f>
        <v>#REF!</v>
      </c>
      <c r="N45" s="30" t="e">
        <f>ROUND('Benefícios e Tributos'!#REF!*$N$29,2)</f>
        <v>#REF!</v>
      </c>
      <c r="O45" s="30" t="e">
        <f>ROUND('Benefícios e Tributos'!#REF!*$O$29,2)</f>
        <v>#REF!</v>
      </c>
      <c r="P45" s="30" t="e">
        <f>ROUND('Benefícios e Tributos'!#REF!*$P$29,2)</f>
        <v>#REF!</v>
      </c>
      <c r="Q45" s="30" t="e">
        <f>ROUND('Benefícios e Tributos'!#REF!*$Q$29,2)</f>
        <v>#REF!</v>
      </c>
    </row>
    <row r="46" spans="1:17" s="28" customFormat="1" ht="19.5" customHeight="1" x14ac:dyDescent="0.35">
      <c r="A46" s="1" t="s">
        <v>29</v>
      </c>
      <c r="B46" s="5" t="s">
        <v>30</v>
      </c>
      <c r="C46" s="6"/>
      <c r="D46" s="6"/>
      <c r="E46" s="6"/>
      <c r="F46" s="6"/>
      <c r="G46" s="30" t="e">
        <f>ROUND('Benefícios e Tributos'!#REF!*$G$29,2)</f>
        <v>#REF!</v>
      </c>
      <c r="H46" s="30" t="e">
        <f>ROUND('Benefícios e Tributos'!#REF!*$H$29,2)</f>
        <v>#REF!</v>
      </c>
      <c r="I46" s="30" t="e">
        <f>ROUND('Benefícios e Tributos'!#REF!*$I$29,2)</f>
        <v>#REF!</v>
      </c>
      <c r="J46" s="30" t="e">
        <f>ROUND('Benefícios e Tributos'!#REF!*$J$29,2)</f>
        <v>#REF!</v>
      </c>
      <c r="K46" s="30" t="e">
        <f>ROUND('Benefícios e Tributos'!#REF!*$K$29,2)</f>
        <v>#REF!</v>
      </c>
      <c r="L46" s="30" t="e">
        <f>ROUND('Benefícios e Tributos'!#REF!*$L$29,2)</f>
        <v>#REF!</v>
      </c>
      <c r="M46" s="30" t="e">
        <f>ROUND('Benefícios e Tributos'!#REF!*$M$29,2)</f>
        <v>#REF!</v>
      </c>
      <c r="N46" s="30" t="e">
        <f>ROUND('Benefícios e Tributos'!#REF!*$N$29,2)</f>
        <v>#REF!</v>
      </c>
      <c r="O46" s="30" t="e">
        <f>ROUND('Benefícios e Tributos'!#REF!*$O$29,2)</f>
        <v>#REF!</v>
      </c>
      <c r="P46" s="30" t="e">
        <f>ROUND('Benefícios e Tributos'!#REF!*$P$29,2)</f>
        <v>#REF!</v>
      </c>
      <c r="Q46" s="30" t="e">
        <f>ROUND('Benefícios e Tributos'!#REF!*$Q$29,2)</f>
        <v>#REF!</v>
      </c>
    </row>
    <row r="47" spans="1:17" s="28" customFormat="1" ht="19.5" customHeight="1" x14ac:dyDescent="0.35">
      <c r="A47" s="1" t="s">
        <v>31</v>
      </c>
      <c r="B47" s="5" t="s">
        <v>32</v>
      </c>
      <c r="C47" s="6"/>
      <c r="D47" s="6"/>
      <c r="E47" s="6"/>
      <c r="F47" s="6"/>
      <c r="G47" s="30" t="e">
        <f>ROUND('Benefícios e Tributos'!#REF!*$G$29,2)</f>
        <v>#REF!</v>
      </c>
      <c r="H47" s="30" t="e">
        <f>ROUND('Benefícios e Tributos'!#REF!*$H$29,2)</f>
        <v>#REF!</v>
      </c>
      <c r="I47" s="30" t="e">
        <f>ROUND('Benefícios e Tributos'!#REF!*$I$29,2)</f>
        <v>#REF!</v>
      </c>
      <c r="J47" s="30" t="e">
        <f>ROUND('Benefícios e Tributos'!#REF!*$J$29,2)</f>
        <v>#REF!</v>
      </c>
      <c r="K47" s="30" t="e">
        <f>ROUND('Benefícios e Tributos'!#REF!*$K$29,2)</f>
        <v>#REF!</v>
      </c>
      <c r="L47" s="30" t="e">
        <f>ROUND('Benefícios e Tributos'!#REF!*$L$29,2)</f>
        <v>#REF!</v>
      </c>
      <c r="M47" s="30" t="e">
        <f>ROUND('Benefícios e Tributos'!#REF!*$M$29,2)</f>
        <v>#REF!</v>
      </c>
      <c r="N47" s="30" t="e">
        <f>ROUND('Benefícios e Tributos'!#REF!*$N$29,2)</f>
        <v>#REF!</v>
      </c>
      <c r="O47" s="30" t="e">
        <f>ROUND('Benefícios e Tributos'!#REF!*$O$29,2)</f>
        <v>#REF!</v>
      </c>
      <c r="P47" s="30" t="e">
        <f>ROUND('Benefícios e Tributos'!#REF!*$P$29,2)</f>
        <v>#REF!</v>
      </c>
      <c r="Q47" s="30" t="e">
        <f>ROUND('Benefícios e Tributos'!#REF!*$Q$29,2)</f>
        <v>#REF!</v>
      </c>
    </row>
    <row r="48" spans="1:17" s="28" customFormat="1" ht="19.5" customHeight="1" x14ac:dyDescent="0.35">
      <c r="A48" s="1" t="s">
        <v>33</v>
      </c>
      <c r="B48" s="5" t="s">
        <v>34</v>
      </c>
      <c r="C48" s="6"/>
      <c r="D48" s="6"/>
      <c r="E48" s="6"/>
      <c r="F48" s="6"/>
      <c r="G48" s="30" t="e">
        <f>ROUND('Benefícios e Tributos'!#REF!*$G$29,2)</f>
        <v>#REF!</v>
      </c>
      <c r="H48" s="30" t="e">
        <f>ROUND('Benefícios e Tributos'!#REF!*$H$29,2)</f>
        <v>#REF!</v>
      </c>
      <c r="I48" s="30" t="e">
        <f>ROUND('Benefícios e Tributos'!#REF!*$I$29,2)</f>
        <v>#REF!</v>
      </c>
      <c r="J48" s="30" t="e">
        <f>ROUND('Benefícios e Tributos'!#REF!*$J$29,2)</f>
        <v>#REF!</v>
      </c>
      <c r="K48" s="30" t="e">
        <f>ROUND('Benefícios e Tributos'!#REF!*$K$29,2)</f>
        <v>#REF!</v>
      </c>
      <c r="L48" s="30" t="e">
        <f>ROUND('Benefícios e Tributos'!#REF!*$L$29,2)</f>
        <v>#REF!</v>
      </c>
      <c r="M48" s="30" t="e">
        <f>ROUND('Benefícios e Tributos'!#REF!*$M$29,2)</f>
        <v>#REF!</v>
      </c>
      <c r="N48" s="30" t="e">
        <f>ROUND('Benefícios e Tributos'!#REF!*$N$29,2)</f>
        <v>#REF!</v>
      </c>
      <c r="O48" s="30" t="e">
        <f>ROUND('Benefícios e Tributos'!#REF!*$O$29,2)</f>
        <v>#REF!</v>
      </c>
      <c r="P48" s="30" t="e">
        <f>ROUND('Benefícios e Tributos'!#REF!*$P$29,2)</f>
        <v>#REF!</v>
      </c>
      <c r="Q48" s="30" t="e">
        <f>ROUND('Benefícios e Tributos'!#REF!*$Q$29,2)</f>
        <v>#REF!</v>
      </c>
    </row>
    <row r="49" spans="1:17" s="28" customFormat="1" ht="19.5" customHeight="1" x14ac:dyDescent="0.35">
      <c r="A49" s="881" t="s">
        <v>79</v>
      </c>
      <c r="B49" s="882"/>
      <c r="C49" s="882"/>
      <c r="D49" s="882"/>
      <c r="E49" s="882"/>
      <c r="F49" s="883"/>
      <c r="G49" s="93" t="e">
        <f>SUM(G41:G48)</f>
        <v>#REF!</v>
      </c>
      <c r="H49" s="93" t="e">
        <f t="shared" ref="H49:Q49" si="4">SUM(H41:H48)</f>
        <v>#REF!</v>
      </c>
      <c r="I49" s="93" t="e">
        <f t="shared" si="4"/>
        <v>#REF!</v>
      </c>
      <c r="J49" s="93" t="e">
        <f t="shared" si="4"/>
        <v>#REF!</v>
      </c>
      <c r="K49" s="93" t="e">
        <f>SUM(K41:K48)</f>
        <v>#REF!</v>
      </c>
      <c r="L49" s="93" t="e">
        <f t="shared" si="4"/>
        <v>#REF!</v>
      </c>
      <c r="M49" s="93" t="e">
        <f t="shared" si="4"/>
        <v>#REF!</v>
      </c>
      <c r="N49" s="93" t="e">
        <f t="shared" si="4"/>
        <v>#REF!</v>
      </c>
      <c r="O49" s="93" t="e">
        <f t="shared" si="4"/>
        <v>#REF!</v>
      </c>
      <c r="P49" s="93" t="e">
        <f t="shared" si="4"/>
        <v>#REF!</v>
      </c>
      <c r="Q49" s="93" t="e">
        <f t="shared" si="4"/>
        <v>#REF!</v>
      </c>
    </row>
    <row r="50" spans="1:17" ht="8.25" customHeight="1" x14ac:dyDescent="0.35">
      <c r="A50" s="69"/>
      <c r="B50" s="70"/>
      <c r="C50" s="70"/>
      <c r="D50" s="70"/>
      <c r="E50" s="70"/>
      <c r="F50" s="70"/>
      <c r="G50" s="70"/>
      <c r="H50" s="70"/>
      <c r="I50" s="70"/>
      <c r="J50" s="70"/>
      <c r="K50" s="70"/>
      <c r="L50" s="70"/>
      <c r="M50" s="70"/>
      <c r="N50" s="73"/>
      <c r="O50" s="73"/>
      <c r="P50" s="73"/>
      <c r="Q50" s="74"/>
    </row>
    <row r="51" spans="1:17" ht="19.5" customHeight="1" x14ac:dyDescent="0.35">
      <c r="A51" s="881" t="s">
        <v>80</v>
      </c>
      <c r="B51" s="882"/>
      <c r="C51" s="882"/>
      <c r="D51" s="882"/>
      <c r="E51" s="882"/>
      <c r="F51" s="882"/>
      <c r="G51" s="882"/>
      <c r="H51" s="882"/>
      <c r="I51" s="882"/>
      <c r="J51" s="882"/>
      <c r="K51" s="882"/>
      <c r="L51" s="882"/>
      <c r="M51" s="882"/>
      <c r="N51" s="882"/>
      <c r="O51" s="882"/>
      <c r="P51" s="882"/>
      <c r="Q51" s="883"/>
    </row>
    <row r="52" spans="1:17" ht="19.5" customHeight="1" x14ac:dyDescent="0.35">
      <c r="A52" s="859"/>
      <c r="B52" s="860"/>
      <c r="C52" s="860"/>
      <c r="D52" s="860"/>
      <c r="E52" s="860"/>
      <c r="F52" s="861"/>
      <c r="G52" s="91" t="s">
        <v>70</v>
      </c>
      <c r="H52" s="91" t="s">
        <v>70</v>
      </c>
      <c r="I52" s="91" t="s">
        <v>70</v>
      </c>
      <c r="J52" s="91" t="s">
        <v>70</v>
      </c>
      <c r="K52" s="14" t="s">
        <v>70</v>
      </c>
      <c r="L52" s="91" t="s">
        <v>70</v>
      </c>
      <c r="M52" s="92" t="s">
        <v>70</v>
      </c>
      <c r="N52" s="92" t="s">
        <v>70</v>
      </c>
      <c r="O52" s="92" t="s">
        <v>70</v>
      </c>
      <c r="P52" s="92" t="s">
        <v>70</v>
      </c>
      <c r="Q52" s="92" t="s">
        <v>70</v>
      </c>
    </row>
    <row r="53" spans="1:17" ht="19.5" customHeight="1" x14ac:dyDescent="0.35">
      <c r="A53" s="117" t="s">
        <v>19</v>
      </c>
      <c r="B53" s="862" t="s">
        <v>159</v>
      </c>
      <c r="C53" s="863"/>
      <c r="D53" s="863"/>
      <c r="E53" s="863"/>
      <c r="F53" s="864"/>
      <c r="G53" s="108" t="e">
        <f>ROUND(('Benefícios e Tributos'!#REF!-'Benefícios e Tributos'!#REF!)*'Benefícios e Tributos'!#REF!,2)</f>
        <v>#REF!</v>
      </c>
      <c r="H53" s="30" t="e">
        <f>ROUND(('Benefícios e Tributos'!#REF!-'Benefícios e Tributos'!#REF!)*'Benefícios e Tributos'!#REF!,2)</f>
        <v>#REF!</v>
      </c>
      <c r="I53" s="30" t="e">
        <f>ROUND(('Benefícios e Tributos'!#REF!-'Benefícios e Tributos'!#REF!)*'Benefícios e Tributos'!#REF!,2)</f>
        <v>#REF!</v>
      </c>
      <c r="J53" s="30" t="e">
        <f>ROUND(('Benefícios e Tributos'!#REF!-'Benefícios e Tributos'!#REF!)*'Benefícios e Tributos'!#REF!,2)</f>
        <v>#REF!</v>
      </c>
      <c r="K53" s="30"/>
      <c r="L53" s="30" t="e">
        <f>ROUND(('Benefícios e Tributos'!#REF!-'Benefícios e Tributos'!#REF!)*'Benefícios e Tributos'!#REF!,2)</f>
        <v>#REF!</v>
      </c>
      <c r="M53" s="30" t="e">
        <f>('Benefícios e Tributos'!#REF!-'Benefícios e Tributos'!#REF!)*'Benefícios e Tributos'!#REF!</f>
        <v>#REF!</v>
      </c>
      <c r="N53" s="30" t="e">
        <f>('Benefícios e Tributos'!#REF!-'Benefícios e Tributos'!#REF!)*'Benefícios e Tributos'!#REF!</f>
        <v>#REF!</v>
      </c>
      <c r="O53" s="30" t="e">
        <f>ROUND(('Benefícios e Tributos'!#REF!-'Benefícios e Tributos'!#REF!)*'Benefícios e Tributos'!#REF!,2)</f>
        <v>#REF!</v>
      </c>
      <c r="P53" s="30" t="e">
        <f>ROUND(('Benefícios e Tributos'!#REF!-'Benefícios e Tributos'!#REF!)*'Benefícios e Tributos'!#REF!,2)</f>
        <v>#REF!</v>
      </c>
      <c r="Q53" s="30"/>
    </row>
    <row r="54" spans="1:17" ht="19.5" customHeight="1" x14ac:dyDescent="0.35">
      <c r="A54" s="1" t="s">
        <v>21</v>
      </c>
      <c r="B54" s="862" t="s">
        <v>160</v>
      </c>
      <c r="C54" s="863"/>
      <c r="D54" s="863"/>
      <c r="E54" s="863"/>
      <c r="F54" s="864"/>
      <c r="G54" s="108" t="e">
        <f>('Benefícios e Tributos'!#REF!*'Benefícios e Tributos'!#REF!*'Benefícios e Tributos'!#REF!)-(0.06*G26)</f>
        <v>#REF!</v>
      </c>
      <c r="H54" s="30" t="e">
        <f>('Benefícios e Tributos'!#REF!*'Benefícios e Tributos'!#REF!*'Benefícios e Tributos'!#REF!)-(0.06*H26)</f>
        <v>#REF!</v>
      </c>
      <c r="I54" s="30" t="e">
        <f>('Benefícios e Tributos'!#REF!*'Benefícios e Tributos'!#REF!*'Benefícios e Tributos'!#REF!)-(0.06*I26)</f>
        <v>#REF!</v>
      </c>
      <c r="J54" s="30" t="e">
        <f>('Benefícios e Tributos'!#REF!*'Benefícios e Tributos'!#REF!*'Benefícios e Tributos'!#REF!)-(0.06*J26)</f>
        <v>#REF!</v>
      </c>
      <c r="K54" s="30"/>
      <c r="L54" s="30" t="e">
        <f>('Benefícios e Tributos'!#REF!*'Benefícios e Tributos'!#REF!*'Benefícios e Tributos'!#REF!)-(0.06*L26)</f>
        <v>#REF!</v>
      </c>
      <c r="M54" s="30" t="e">
        <f>('Benefícios e Tributos'!#REF!*'Benefícios e Tributos'!#REF!*'Benefícios e Tributos'!#REF!)-(0.06*M26)</f>
        <v>#REF!</v>
      </c>
      <c r="N54" s="30" t="e">
        <f>('Benefícios e Tributos'!#REF!*'Benefícios e Tributos'!#REF!*'Benefícios e Tributos'!#REF!)-(0.06*N26)</f>
        <v>#REF!</v>
      </c>
      <c r="O54" s="30" t="e">
        <f>('Benefícios e Tributos'!#REF!*'Benefícios e Tributos'!#REF!*'Benefícios e Tributos'!#REF!)-(0.06*O26)</f>
        <v>#REF!</v>
      </c>
      <c r="P54" s="30" t="e">
        <f>('Benefícios e Tributos'!#REF!*'Benefícios e Tributos'!#REF!*'Benefícios e Tributos'!#REF!)-(0.06*P26)</f>
        <v>#REF!</v>
      </c>
      <c r="Q54" s="30"/>
    </row>
    <row r="55" spans="1:17" ht="19.5" customHeight="1" x14ac:dyDescent="0.35">
      <c r="A55" s="1" t="s">
        <v>23</v>
      </c>
      <c r="B55" s="862" t="s">
        <v>163</v>
      </c>
      <c r="C55" s="863"/>
      <c r="D55" s="863"/>
      <c r="E55" s="863"/>
      <c r="F55" s="864"/>
      <c r="G55" s="30" t="e">
        <f>'Benefícios e Tributos'!#REF!</f>
        <v>#REF!</v>
      </c>
      <c r="H55" s="30" t="e">
        <f>'Benefícios e Tributos'!#REF!</f>
        <v>#REF!</v>
      </c>
      <c r="I55" s="30" t="e">
        <f>'Benefícios e Tributos'!#REF!</f>
        <v>#REF!</v>
      </c>
      <c r="J55" s="30" t="e">
        <f>'Benefícios e Tributos'!#REF!</f>
        <v>#REF!</v>
      </c>
      <c r="K55" s="30"/>
      <c r="L55" s="30" t="e">
        <f>'Benefícios e Tributos'!#REF!</f>
        <v>#REF!</v>
      </c>
      <c r="M55" s="30" t="e">
        <f>'Benefícios e Tributos'!#REF!</f>
        <v>#REF!</v>
      </c>
      <c r="N55" s="30" t="e">
        <f>'Benefícios e Tributos'!#REF!</f>
        <v>#REF!</v>
      </c>
      <c r="O55" s="30" t="e">
        <f>'Benefícios e Tributos'!#REF!</f>
        <v>#REF!</v>
      </c>
      <c r="P55" s="30" t="e">
        <f>'Benefícios e Tributos'!#REF!</f>
        <v>#REF!</v>
      </c>
      <c r="Q55" s="30"/>
    </row>
    <row r="56" spans="1:17" ht="19.5" customHeight="1" x14ac:dyDescent="0.35">
      <c r="A56" s="1" t="s">
        <v>27</v>
      </c>
      <c r="B56" s="32" t="s">
        <v>81</v>
      </c>
      <c r="C56" s="33"/>
      <c r="D56" s="33"/>
      <c r="E56" s="33"/>
      <c r="F56" s="33"/>
      <c r="G56" s="34"/>
      <c r="H56" s="34"/>
      <c r="I56" s="35"/>
      <c r="J56" s="35"/>
      <c r="K56" s="22"/>
      <c r="L56" s="22"/>
      <c r="M56" s="22"/>
      <c r="N56" s="22"/>
      <c r="O56" s="22"/>
      <c r="P56" s="22"/>
      <c r="Q56" s="22"/>
    </row>
    <row r="57" spans="1:17" ht="19.5" customHeight="1" x14ac:dyDescent="0.35">
      <c r="A57" s="1" t="s">
        <v>29</v>
      </c>
      <c r="B57" s="32" t="s">
        <v>81</v>
      </c>
      <c r="C57" s="33"/>
      <c r="D57" s="33"/>
      <c r="E57" s="33"/>
      <c r="F57" s="33"/>
      <c r="G57" s="34"/>
      <c r="H57" s="34"/>
      <c r="I57" s="35"/>
      <c r="J57" s="35"/>
      <c r="K57" s="22"/>
      <c r="L57" s="22"/>
      <c r="M57" s="22"/>
      <c r="N57" s="22"/>
      <c r="O57" s="22"/>
      <c r="P57" s="22"/>
      <c r="Q57" s="22"/>
    </row>
    <row r="58" spans="1:17" ht="19.5" customHeight="1" x14ac:dyDescent="0.35">
      <c r="A58" s="881" t="s">
        <v>82</v>
      </c>
      <c r="B58" s="882"/>
      <c r="C58" s="882"/>
      <c r="D58" s="882"/>
      <c r="E58" s="882"/>
      <c r="F58" s="883"/>
      <c r="G58" s="31" t="e">
        <f t="shared" ref="G58:Q58" si="5">SUM(G53:G57)</f>
        <v>#REF!</v>
      </c>
      <c r="H58" s="31" t="e">
        <f t="shared" si="5"/>
        <v>#REF!</v>
      </c>
      <c r="I58" s="31" t="e">
        <f t="shared" si="5"/>
        <v>#REF!</v>
      </c>
      <c r="J58" s="31" t="e">
        <f t="shared" si="5"/>
        <v>#REF!</v>
      </c>
      <c r="K58" s="31">
        <f t="shared" si="5"/>
        <v>0</v>
      </c>
      <c r="L58" s="31" t="e">
        <f t="shared" si="5"/>
        <v>#REF!</v>
      </c>
      <c r="M58" s="31" t="e">
        <f t="shared" si="5"/>
        <v>#REF!</v>
      </c>
      <c r="N58" s="31" t="e">
        <f t="shared" si="5"/>
        <v>#REF!</v>
      </c>
      <c r="O58" s="31" t="e">
        <f t="shared" si="5"/>
        <v>#REF!</v>
      </c>
      <c r="P58" s="31" t="e">
        <f t="shared" si="5"/>
        <v>#REF!</v>
      </c>
      <c r="Q58" s="31">
        <f t="shared" si="5"/>
        <v>0</v>
      </c>
    </row>
    <row r="59" spans="1:17" ht="21.75" customHeight="1" x14ac:dyDescent="0.35">
      <c r="A59" s="917" t="s">
        <v>83</v>
      </c>
      <c r="B59" s="918"/>
      <c r="C59" s="918"/>
      <c r="D59" s="918"/>
      <c r="E59" s="918"/>
      <c r="F59" s="919"/>
      <c r="G59" s="94" t="e">
        <f t="shared" ref="G59:Q59" si="6">SUM(G58,G49,G37)</f>
        <v>#REF!</v>
      </c>
      <c r="H59" s="94" t="e">
        <f t="shared" si="6"/>
        <v>#REF!</v>
      </c>
      <c r="I59" s="94" t="e">
        <f t="shared" si="6"/>
        <v>#REF!</v>
      </c>
      <c r="J59" s="94" t="e">
        <f t="shared" si="6"/>
        <v>#REF!</v>
      </c>
      <c r="K59" s="94" t="e">
        <f t="shared" si="6"/>
        <v>#REF!</v>
      </c>
      <c r="L59" s="94" t="e">
        <f t="shared" si="6"/>
        <v>#REF!</v>
      </c>
      <c r="M59" s="94" t="e">
        <f t="shared" si="6"/>
        <v>#REF!</v>
      </c>
      <c r="N59" s="94" t="e">
        <f t="shared" si="6"/>
        <v>#REF!</v>
      </c>
      <c r="O59" s="94" t="e">
        <f t="shared" si="6"/>
        <v>#REF!</v>
      </c>
      <c r="P59" s="94" t="e">
        <f t="shared" si="6"/>
        <v>#REF!</v>
      </c>
      <c r="Q59" s="94" t="e">
        <f t="shared" si="6"/>
        <v>#REF!</v>
      </c>
    </row>
    <row r="60" spans="1:17" ht="7.5" customHeight="1" x14ac:dyDescent="0.3">
      <c r="A60" s="66"/>
      <c r="B60" s="67"/>
      <c r="C60" s="67"/>
      <c r="D60" s="67"/>
      <c r="E60" s="67"/>
      <c r="F60" s="67"/>
      <c r="G60" s="67"/>
      <c r="H60" s="67"/>
      <c r="I60" s="67"/>
      <c r="J60" s="67"/>
      <c r="K60" s="67"/>
      <c r="L60" s="67"/>
      <c r="M60" s="67"/>
      <c r="N60" s="67"/>
      <c r="O60" s="67"/>
      <c r="P60" s="67"/>
      <c r="Q60" s="68"/>
    </row>
    <row r="61" spans="1:17" ht="21.75" customHeight="1" x14ac:dyDescent="0.35">
      <c r="A61" s="886" t="s">
        <v>84</v>
      </c>
      <c r="B61" s="887"/>
      <c r="C61" s="887"/>
      <c r="D61" s="887"/>
      <c r="E61" s="887"/>
      <c r="F61" s="887"/>
      <c r="G61" s="887"/>
      <c r="H61" s="887"/>
      <c r="I61" s="887"/>
      <c r="J61" s="887"/>
      <c r="K61" s="887"/>
      <c r="L61" s="887"/>
      <c r="M61" s="887"/>
      <c r="N61" s="887"/>
      <c r="O61" s="887"/>
      <c r="P61" s="887"/>
      <c r="Q61" s="888"/>
    </row>
    <row r="62" spans="1:17" ht="23.25" customHeight="1" x14ac:dyDescent="0.35">
      <c r="A62" s="892"/>
      <c r="B62" s="892"/>
      <c r="C62" s="892"/>
      <c r="D62" s="892"/>
      <c r="E62" s="892"/>
      <c r="F62" s="892"/>
      <c r="G62" s="8" t="s">
        <v>171</v>
      </c>
      <c r="H62" s="9" t="s">
        <v>172</v>
      </c>
      <c r="I62" s="8" t="s">
        <v>173</v>
      </c>
      <c r="J62" s="10" t="s">
        <v>174</v>
      </c>
      <c r="K62" s="10" t="s">
        <v>176</v>
      </c>
      <c r="L62" s="10" t="s">
        <v>177</v>
      </c>
      <c r="M62" s="8" t="s">
        <v>178</v>
      </c>
      <c r="N62" s="8" t="s">
        <v>179</v>
      </c>
      <c r="O62" s="8" t="s">
        <v>180</v>
      </c>
      <c r="P62" s="8" t="s">
        <v>181</v>
      </c>
      <c r="Q62" s="8" t="s">
        <v>182</v>
      </c>
    </row>
    <row r="63" spans="1:17" ht="19.5" customHeight="1" x14ac:dyDescent="0.35">
      <c r="A63" s="892"/>
      <c r="B63" s="892"/>
      <c r="C63" s="892"/>
      <c r="D63" s="892"/>
      <c r="E63" s="892"/>
      <c r="F63" s="892"/>
      <c r="G63" s="13" t="s">
        <v>70</v>
      </c>
      <c r="H63" s="14" t="s">
        <v>70</v>
      </c>
      <c r="I63" s="14" t="s">
        <v>70</v>
      </c>
      <c r="J63" s="14" t="s">
        <v>70</v>
      </c>
      <c r="K63" s="14"/>
      <c r="L63" s="14" t="s">
        <v>70</v>
      </c>
      <c r="M63" s="15" t="s">
        <v>70</v>
      </c>
      <c r="N63" s="15" t="s">
        <v>70</v>
      </c>
      <c r="O63" s="15" t="s">
        <v>70</v>
      </c>
      <c r="P63" s="15" t="s">
        <v>70</v>
      </c>
      <c r="Q63" s="15" t="s">
        <v>70</v>
      </c>
    </row>
    <row r="64" spans="1:17" customFormat="1" ht="18.75" customHeight="1" x14ac:dyDescent="0.35">
      <c r="A64" s="915" t="s">
        <v>19</v>
      </c>
      <c r="B64" s="987" t="s">
        <v>85</v>
      </c>
      <c r="C64" s="988"/>
      <c r="D64" s="988"/>
      <c r="E64" s="988"/>
      <c r="F64" s="989"/>
      <c r="G64" s="906">
        <f>ROUND(((G29+G35+G36+G101)/12)*(30/30)*$E$65,2)</f>
        <v>51.33</v>
      </c>
      <c r="H64" s="906">
        <f t="shared" ref="H64:Q64" si="7">ROUND(((H29+H35+H36+H101)/12)*(30/30)*$E$65,2)</f>
        <v>51.33</v>
      </c>
      <c r="I64" s="906">
        <f t="shared" si="7"/>
        <v>51.29</v>
      </c>
      <c r="J64" s="906">
        <f t="shared" si="7"/>
        <v>48.89</v>
      </c>
      <c r="K64" s="906">
        <f t="shared" si="7"/>
        <v>0</v>
      </c>
      <c r="L64" s="906">
        <f t="shared" si="7"/>
        <v>46.53</v>
      </c>
      <c r="M64" s="906">
        <f t="shared" si="7"/>
        <v>51.33</v>
      </c>
      <c r="N64" s="906">
        <f t="shared" si="7"/>
        <v>51.33</v>
      </c>
      <c r="O64" s="906">
        <f t="shared" si="7"/>
        <v>51.29</v>
      </c>
      <c r="P64" s="906">
        <f t="shared" si="7"/>
        <v>51.33</v>
      </c>
      <c r="Q64" s="906">
        <f t="shared" si="7"/>
        <v>0</v>
      </c>
    </row>
    <row r="65" spans="1:17" customFormat="1" ht="33" customHeight="1" x14ac:dyDescent="0.35">
      <c r="A65" s="916"/>
      <c r="B65" s="990" t="s">
        <v>142</v>
      </c>
      <c r="C65" s="990"/>
      <c r="D65" s="990"/>
      <c r="E65" s="991">
        <v>0.3548</v>
      </c>
      <c r="F65" s="991"/>
      <c r="G65" s="907"/>
      <c r="H65" s="907"/>
      <c r="I65" s="907"/>
      <c r="J65" s="907"/>
      <c r="K65" s="907"/>
      <c r="L65" s="907"/>
      <c r="M65" s="907"/>
      <c r="N65" s="907"/>
      <c r="O65" s="907"/>
      <c r="P65" s="907"/>
      <c r="Q65" s="907"/>
    </row>
    <row r="66" spans="1:17" customFormat="1" ht="18.75" customHeight="1" x14ac:dyDescent="0.35">
      <c r="A66" s="1" t="s">
        <v>21</v>
      </c>
      <c r="B66" s="5" t="s">
        <v>86</v>
      </c>
      <c r="C66" s="6"/>
      <c r="D66" s="6"/>
      <c r="E66" s="6"/>
      <c r="F66" s="6"/>
      <c r="G66" s="30">
        <f t="shared" ref="G66:Q66" si="8">ROUND(G64*0.08,2)</f>
        <v>4.1100000000000003</v>
      </c>
      <c r="H66" s="30">
        <f t="shared" si="8"/>
        <v>4.1100000000000003</v>
      </c>
      <c r="I66" s="30">
        <f t="shared" si="8"/>
        <v>4.0999999999999996</v>
      </c>
      <c r="J66" s="30">
        <f t="shared" si="8"/>
        <v>3.91</v>
      </c>
      <c r="K66" s="30">
        <f t="shared" si="8"/>
        <v>0</v>
      </c>
      <c r="L66" s="30">
        <f t="shared" si="8"/>
        <v>3.72</v>
      </c>
      <c r="M66" s="30">
        <f t="shared" si="8"/>
        <v>4.1100000000000003</v>
      </c>
      <c r="N66" s="30">
        <f t="shared" si="8"/>
        <v>4.1100000000000003</v>
      </c>
      <c r="O66" s="30">
        <f t="shared" si="8"/>
        <v>4.0999999999999996</v>
      </c>
      <c r="P66" s="30">
        <f t="shared" si="8"/>
        <v>4.1100000000000003</v>
      </c>
      <c r="Q66" s="30">
        <f t="shared" si="8"/>
        <v>0</v>
      </c>
    </row>
    <row r="67" spans="1:17" customFormat="1" ht="18.75" customHeight="1" x14ac:dyDescent="0.35">
      <c r="A67" s="1" t="s">
        <v>23</v>
      </c>
      <c r="B67" s="5" t="s">
        <v>87</v>
      </c>
      <c r="C67" s="6"/>
      <c r="D67" s="6"/>
      <c r="E67" s="6"/>
      <c r="F67" s="6"/>
      <c r="G67" s="30">
        <f t="shared" ref="G67:Q67" si="9">ROUND((((G29+G35+G36+G101)/30)/12)*7*1,2)</f>
        <v>33.76</v>
      </c>
      <c r="H67" s="30">
        <f t="shared" si="9"/>
        <v>33.76</v>
      </c>
      <c r="I67" s="30">
        <f t="shared" si="9"/>
        <v>33.729999999999997</v>
      </c>
      <c r="J67" s="30">
        <f t="shared" si="9"/>
        <v>32.15</v>
      </c>
      <c r="K67" s="30">
        <f t="shared" si="9"/>
        <v>0</v>
      </c>
      <c r="L67" s="30">
        <f t="shared" si="9"/>
        <v>30.6</v>
      </c>
      <c r="M67" s="30">
        <f t="shared" si="9"/>
        <v>33.76</v>
      </c>
      <c r="N67" s="30">
        <f t="shared" si="9"/>
        <v>33.76</v>
      </c>
      <c r="O67" s="30">
        <f t="shared" si="9"/>
        <v>33.729999999999997</v>
      </c>
      <c r="P67" s="30">
        <f t="shared" si="9"/>
        <v>33.76</v>
      </c>
      <c r="Q67" s="30">
        <f t="shared" si="9"/>
        <v>0</v>
      </c>
    </row>
    <row r="68" spans="1:17" customFormat="1" ht="18.75" customHeight="1" x14ac:dyDescent="0.35">
      <c r="A68" s="1" t="s">
        <v>25</v>
      </c>
      <c r="B68" s="912" t="s">
        <v>88</v>
      </c>
      <c r="C68" s="913"/>
      <c r="D68" s="913"/>
      <c r="E68" s="913"/>
      <c r="F68" s="914"/>
      <c r="G68" s="30" t="e">
        <f>'Benefícios e Tributos'!#REF!*G67</f>
        <v>#REF!</v>
      </c>
      <c r="H68" s="30" t="e">
        <f>'Benefícios e Tributos'!#REF!*H67</f>
        <v>#REF!</v>
      </c>
      <c r="I68" s="30" t="e">
        <f>'Benefícios e Tributos'!#REF!*I67</f>
        <v>#REF!</v>
      </c>
      <c r="J68" s="30" t="e">
        <f>'Benefícios e Tributos'!#REF!*J67</f>
        <v>#REF!</v>
      </c>
      <c r="K68" s="30" t="e">
        <f>'Benefícios e Tributos'!#REF!*K67</f>
        <v>#REF!</v>
      </c>
      <c r="L68" s="30" t="e">
        <f>'Benefícios e Tributos'!#REF!*L67</f>
        <v>#REF!</v>
      </c>
      <c r="M68" s="30" t="e">
        <f>'Benefícios e Tributos'!#REF!*M67</f>
        <v>#REF!</v>
      </c>
      <c r="N68" s="30" t="e">
        <f>'Benefícios e Tributos'!#REF!*N67</f>
        <v>#REF!</v>
      </c>
      <c r="O68" s="30" t="e">
        <f>'Benefícios e Tributos'!#REF!*O67</f>
        <v>#REF!</v>
      </c>
      <c r="P68" s="30" t="e">
        <f>'Benefícios e Tributos'!#REF!*P67</f>
        <v>#REF!</v>
      </c>
      <c r="Q68" s="30" t="e">
        <f>'Benefícios e Tributos'!#REF!*Q67</f>
        <v>#REF!</v>
      </c>
    </row>
    <row r="69" spans="1:17" customFormat="1" ht="18.75" customHeight="1" x14ac:dyDescent="0.35">
      <c r="A69" s="1" t="s">
        <v>27</v>
      </c>
      <c r="B69" s="912" t="s">
        <v>89</v>
      </c>
      <c r="C69" s="913"/>
      <c r="D69" s="913"/>
      <c r="E69" s="913"/>
      <c r="F69" s="914"/>
      <c r="G69" s="30">
        <f t="shared" ref="G69:Q69" si="10">ROUND(0.04*G29,2)</f>
        <v>57.67</v>
      </c>
      <c r="H69" s="30">
        <f t="shared" si="10"/>
        <v>57.67</v>
      </c>
      <c r="I69" s="30">
        <f t="shared" si="10"/>
        <v>57.62</v>
      </c>
      <c r="J69" s="30">
        <f t="shared" si="10"/>
        <v>54.92</v>
      </c>
      <c r="K69" s="30">
        <f t="shared" si="10"/>
        <v>0</v>
      </c>
      <c r="L69" s="30">
        <f t="shared" si="10"/>
        <v>52.27</v>
      </c>
      <c r="M69" s="30">
        <f t="shared" si="10"/>
        <v>57.67</v>
      </c>
      <c r="N69" s="30">
        <f t="shared" si="10"/>
        <v>57.67</v>
      </c>
      <c r="O69" s="30">
        <f t="shared" si="10"/>
        <v>57.62</v>
      </c>
      <c r="P69" s="30">
        <f t="shared" si="10"/>
        <v>57.67</v>
      </c>
      <c r="Q69" s="30">
        <f t="shared" si="10"/>
        <v>0</v>
      </c>
    </row>
    <row r="70" spans="1:17" customFormat="1" ht="21.75" customHeight="1" x14ac:dyDescent="0.35">
      <c r="A70" s="886" t="s">
        <v>90</v>
      </c>
      <c r="B70" s="887"/>
      <c r="C70" s="887"/>
      <c r="D70" s="887"/>
      <c r="E70" s="887"/>
      <c r="F70" s="888"/>
      <c r="G70" s="94" t="e">
        <f>ROUND(SUM(G64:G69),2)</f>
        <v>#REF!</v>
      </c>
      <c r="H70" s="94" t="e">
        <f t="shared" ref="H70:Q70" si="11">ROUND(SUM(H64:H69),2)</f>
        <v>#REF!</v>
      </c>
      <c r="I70" s="94" t="e">
        <f t="shared" si="11"/>
        <v>#REF!</v>
      </c>
      <c r="J70" s="94" t="e">
        <f t="shared" si="11"/>
        <v>#REF!</v>
      </c>
      <c r="K70" s="94" t="e">
        <f t="shared" si="11"/>
        <v>#REF!</v>
      </c>
      <c r="L70" s="94" t="e">
        <f t="shared" si="11"/>
        <v>#REF!</v>
      </c>
      <c r="M70" s="94" t="e">
        <f t="shared" si="11"/>
        <v>#REF!</v>
      </c>
      <c r="N70" s="94" t="e">
        <f t="shared" si="11"/>
        <v>#REF!</v>
      </c>
      <c r="O70" s="94" t="e">
        <f t="shared" si="11"/>
        <v>#REF!</v>
      </c>
      <c r="P70" s="94" t="e">
        <f t="shared" si="11"/>
        <v>#REF!</v>
      </c>
      <c r="Q70" s="94" t="e">
        <f t="shared" si="11"/>
        <v>#REF!</v>
      </c>
    </row>
    <row r="71" spans="1:17" customFormat="1" ht="6.75" customHeight="1" x14ac:dyDescent="0.35">
      <c r="A71" s="63"/>
      <c r="B71" s="64"/>
      <c r="C71" s="64"/>
      <c r="D71" s="64"/>
      <c r="E71" s="64"/>
      <c r="F71" s="64"/>
      <c r="G71" s="64"/>
      <c r="H71" s="64"/>
      <c r="I71" s="64"/>
      <c r="J71" s="64"/>
      <c r="K71" s="64"/>
      <c r="L71" s="64"/>
      <c r="M71" s="64"/>
      <c r="N71" s="64"/>
      <c r="O71" s="64"/>
      <c r="P71" s="64"/>
      <c r="Q71" s="65"/>
    </row>
    <row r="72" spans="1:17" customFormat="1" ht="21.75" customHeight="1" x14ac:dyDescent="0.35">
      <c r="A72" s="886" t="s">
        <v>91</v>
      </c>
      <c r="B72" s="887"/>
      <c r="C72" s="887"/>
      <c r="D72" s="887"/>
      <c r="E72" s="887"/>
      <c r="F72" s="887"/>
      <c r="G72" s="887"/>
      <c r="H72" s="887"/>
      <c r="I72" s="887"/>
      <c r="J72" s="887"/>
      <c r="K72" s="887"/>
      <c r="L72" s="887"/>
      <c r="M72" s="887"/>
      <c r="N72" s="887"/>
      <c r="O72" s="887"/>
      <c r="P72" s="887"/>
      <c r="Q72" s="888"/>
    </row>
    <row r="73" spans="1:17" customFormat="1" ht="21.75" customHeight="1" x14ac:dyDescent="0.35">
      <c r="A73" s="932" t="s">
        <v>92</v>
      </c>
      <c r="B73" s="932"/>
      <c r="C73" s="932"/>
      <c r="D73" s="932"/>
      <c r="E73" s="932"/>
      <c r="F73" s="932"/>
      <c r="G73" s="932"/>
      <c r="H73" s="932"/>
      <c r="I73" s="932"/>
      <c r="J73" s="932"/>
      <c r="K73" s="932"/>
      <c r="L73" s="932"/>
      <c r="M73" s="932"/>
      <c r="N73" s="932"/>
      <c r="O73" s="932"/>
      <c r="P73" s="932"/>
      <c r="Q73" s="932"/>
    </row>
    <row r="74" spans="1:17" ht="23.25" customHeight="1" x14ac:dyDescent="0.35">
      <c r="A74" s="933"/>
      <c r="B74" s="934"/>
      <c r="C74" s="934"/>
      <c r="D74" s="934"/>
      <c r="E74" s="934"/>
      <c r="F74" s="935"/>
      <c r="G74" s="8" t="s">
        <v>171</v>
      </c>
      <c r="H74" s="9" t="s">
        <v>172</v>
      </c>
      <c r="I74" s="8" t="s">
        <v>173</v>
      </c>
      <c r="J74" s="10" t="s">
        <v>175</v>
      </c>
      <c r="K74" s="10" t="s">
        <v>176</v>
      </c>
      <c r="L74" s="10" t="s">
        <v>177</v>
      </c>
      <c r="M74" s="8" t="s">
        <v>178</v>
      </c>
      <c r="N74" s="8" t="s">
        <v>179</v>
      </c>
      <c r="O74" s="8" t="s">
        <v>180</v>
      </c>
      <c r="P74" s="8" t="s">
        <v>181</v>
      </c>
      <c r="Q74" s="8" t="s">
        <v>182</v>
      </c>
    </row>
    <row r="75" spans="1:17" customFormat="1" ht="19.5" customHeight="1" x14ac:dyDescent="0.35">
      <c r="A75" s="936"/>
      <c r="B75" s="937"/>
      <c r="C75" s="937"/>
      <c r="D75" s="937"/>
      <c r="E75" s="937"/>
      <c r="F75" s="938"/>
      <c r="G75" s="29" t="s">
        <v>70</v>
      </c>
      <c r="H75" s="29" t="s">
        <v>70</v>
      </c>
      <c r="I75" s="29" t="s">
        <v>70</v>
      </c>
      <c r="J75" s="14" t="s">
        <v>70</v>
      </c>
      <c r="K75" s="14" t="s">
        <v>70</v>
      </c>
      <c r="L75" s="29" t="s">
        <v>70</v>
      </c>
      <c r="M75" s="112" t="s">
        <v>70</v>
      </c>
      <c r="N75" s="14" t="s">
        <v>70</v>
      </c>
      <c r="O75" s="112" t="s">
        <v>70</v>
      </c>
      <c r="P75" s="112" t="s">
        <v>70</v>
      </c>
      <c r="Q75" s="112" t="s">
        <v>70</v>
      </c>
    </row>
    <row r="76" spans="1:17" customFormat="1" ht="31.5" customHeight="1" x14ac:dyDescent="0.35">
      <c r="A76" s="926" t="s">
        <v>19</v>
      </c>
      <c r="B76" s="928" t="s">
        <v>45</v>
      </c>
      <c r="C76" s="119" t="s">
        <v>183</v>
      </c>
      <c r="D76" s="119" t="s">
        <v>143</v>
      </c>
      <c r="E76" s="119" t="s">
        <v>184</v>
      </c>
      <c r="F76" s="119" t="s">
        <v>44</v>
      </c>
      <c r="G76" s="908" t="e">
        <f>ROUND(((($G$29+$G$59+$G$70)/30)*F77)/12,2)</f>
        <v>#REF!</v>
      </c>
      <c r="H76" s="930" t="e">
        <f>ROUND(((($H$29+$H$59+$H$70)/30)*F77)/12,2)</f>
        <v>#REF!</v>
      </c>
      <c r="I76" s="910" t="e">
        <f>ROUND(((($I$29+$I$59+$I$70)/30)*F77)/12,2)</f>
        <v>#REF!</v>
      </c>
      <c r="J76" s="908" t="e">
        <f>ROUND(((($J$29+$J$59+$J$70)/30)*F77)/12,2)</f>
        <v>#REF!</v>
      </c>
      <c r="K76" s="906" t="e">
        <f>ROUND(((($K$29+$K$59+$K$70)/30)*F77)/12,2)</f>
        <v>#REF!</v>
      </c>
      <c r="L76" s="906" t="e">
        <f>ROUND(((($L$29+$L$59+$L$70)/30)*F77)/12,2)</f>
        <v>#REF!</v>
      </c>
      <c r="M76" s="906" t="e">
        <f>ROUND(((($M$29+$M$59+$M$70)/30)*F77)/12,2)</f>
        <v>#REF!</v>
      </c>
      <c r="N76" s="908" t="e">
        <f>ROUND(((($N$29+$N$59+$N$70)/30)*F77)/12,2)</f>
        <v>#REF!</v>
      </c>
      <c r="O76" s="910" t="e">
        <f>ROUND(((($O$29+$O$59+$O$70)/30)*F77)/12,2)</f>
        <v>#REF!</v>
      </c>
      <c r="P76" s="910" t="e">
        <f>ROUND(((($P$29+$P$59+$P$70)/30)*F77)/12,2)</f>
        <v>#REF!</v>
      </c>
      <c r="Q76" s="910" t="e">
        <f>ROUND(((($Q$29+$Q$59+$Q$70)/30)*F77)/12,2)</f>
        <v>#REF!</v>
      </c>
    </row>
    <row r="77" spans="1:17" customFormat="1" ht="19.5" customHeight="1" x14ac:dyDescent="0.35">
      <c r="A77" s="927"/>
      <c r="B77" s="929"/>
      <c r="C77" s="116">
        <v>1</v>
      </c>
      <c r="D77" s="119">
        <v>1</v>
      </c>
      <c r="E77" s="122">
        <v>1</v>
      </c>
      <c r="F77" s="119">
        <f>C77*D77*E77</f>
        <v>1</v>
      </c>
      <c r="G77" s="909"/>
      <c r="H77" s="931"/>
      <c r="I77" s="911"/>
      <c r="J77" s="909"/>
      <c r="K77" s="907"/>
      <c r="L77" s="907"/>
      <c r="M77" s="907"/>
      <c r="N77" s="909"/>
      <c r="O77" s="911"/>
      <c r="P77" s="911"/>
      <c r="Q77" s="911"/>
    </row>
    <row r="78" spans="1:17" customFormat="1" ht="35.25" customHeight="1" x14ac:dyDescent="0.35">
      <c r="A78" s="926" t="s">
        <v>21</v>
      </c>
      <c r="B78" s="928" t="s">
        <v>46</v>
      </c>
      <c r="C78" s="119" t="s">
        <v>183</v>
      </c>
      <c r="D78" s="119" t="s">
        <v>143</v>
      </c>
      <c r="E78" s="119" t="s">
        <v>184</v>
      </c>
      <c r="F78" s="119" t="s">
        <v>44</v>
      </c>
      <c r="G78" s="908" t="e">
        <f>ROUND(((($G$29+$G$59+$G$70)/30)*F79)/12,2)</f>
        <v>#REF!</v>
      </c>
      <c r="H78" s="930" t="e">
        <f>ROUND(((($H$29+$H$59+$H$70)/30)*F79)/12,2)</f>
        <v>#REF!</v>
      </c>
      <c r="I78" s="910" t="e">
        <f>ROUND(((($I$29+$I$59+$I$70)/30)*F79)/12,2)</f>
        <v>#REF!</v>
      </c>
      <c r="J78" s="908" t="e">
        <f>ROUND(((($J$29+$J$59+$J$70)/30)*F79)/12,2)</f>
        <v>#REF!</v>
      </c>
      <c r="K78" s="906" t="e">
        <f>ROUND(((($K$29+$K$59+$K$70)/30)*F79)/12,2)</f>
        <v>#REF!</v>
      </c>
      <c r="L78" s="906" t="e">
        <f>ROUND(((($L$29+$L$59+$L$70)/30)*F79)/12,2)</f>
        <v>#REF!</v>
      </c>
      <c r="M78" s="906" t="e">
        <f>ROUND(((($M$29+$M$59+$M$70)/30)*F79)/12,2)</f>
        <v>#REF!</v>
      </c>
      <c r="N78" s="908" t="e">
        <f>ROUND(((($N$29+$N$59+$N$70)/30)*F79)/12,2)</f>
        <v>#REF!</v>
      </c>
      <c r="O78" s="910" t="e">
        <f>ROUND(((($O$29+$O$59+$O$70)/30)*F79)/12,2)</f>
        <v>#REF!</v>
      </c>
      <c r="P78" s="910" t="e">
        <f>ROUND(((($P$29+$P$59+$P$70)/30)*F79)/12,2)</f>
        <v>#REF!</v>
      </c>
      <c r="Q78" s="910" t="e">
        <f>ROUND(((($Q$29+$Q$59+$Q$70)/30)*F79)/12,2)</f>
        <v>#REF!</v>
      </c>
    </row>
    <row r="79" spans="1:17" customFormat="1" ht="19.5" customHeight="1" x14ac:dyDescent="0.35">
      <c r="A79" s="927"/>
      <c r="B79" s="929"/>
      <c r="C79" s="116">
        <v>9.2200000000000004E-2</v>
      </c>
      <c r="D79" s="119">
        <v>15</v>
      </c>
      <c r="E79" s="122">
        <f>ROUND((253/365),4)</f>
        <v>0.69320000000000004</v>
      </c>
      <c r="F79" s="119">
        <f>ROUND(C79*D79*E79,4)</f>
        <v>0.9587</v>
      </c>
      <c r="G79" s="909"/>
      <c r="H79" s="931"/>
      <c r="I79" s="911"/>
      <c r="J79" s="909"/>
      <c r="K79" s="907"/>
      <c r="L79" s="907"/>
      <c r="M79" s="907"/>
      <c r="N79" s="909"/>
      <c r="O79" s="911"/>
      <c r="P79" s="911"/>
      <c r="Q79" s="911"/>
    </row>
    <row r="80" spans="1:17" customFormat="1" ht="31.5" customHeight="1" x14ac:dyDescent="0.35">
      <c r="A80" s="926" t="s">
        <v>23</v>
      </c>
      <c r="B80" s="928" t="s">
        <v>47</v>
      </c>
      <c r="C80" s="119" t="s">
        <v>183</v>
      </c>
      <c r="D80" s="119" t="s">
        <v>143</v>
      </c>
      <c r="E80" s="119" t="s">
        <v>184</v>
      </c>
      <c r="F80" s="119" t="s">
        <v>44</v>
      </c>
      <c r="G80" s="908" t="e">
        <f>ROUND(((($G$29+$G$59+$G$70)/30)*F81)/12,2)</f>
        <v>#REF!</v>
      </c>
      <c r="H80" s="930" t="e">
        <f>ROUND(((($H$29+$H$59+$H$70)/30)*F81)/12,2)</f>
        <v>#REF!</v>
      </c>
      <c r="I80" s="910" t="e">
        <f>ROUND(((($I$29+$I$59+$I$70)/30)*F81)/12,2)</f>
        <v>#REF!</v>
      </c>
      <c r="J80" s="908" t="e">
        <f>ROUND(((($J$29+$J$59+$J$70)/30)*F81)/12,2)</f>
        <v>#REF!</v>
      </c>
      <c r="K80" s="906" t="e">
        <f>ROUND(((($K$29+$K$59+$K$70)/30)*F81)/12,2)</f>
        <v>#REF!</v>
      </c>
      <c r="L80" s="906" t="e">
        <f>ROUND(((($L$29+$L$59+$L$70)/30)*F81)/12,2)</f>
        <v>#REF!</v>
      </c>
      <c r="M80" s="906" t="e">
        <f>ROUND(((($M$29+$M$59+$M$70)/30)*F81)/12,2)</f>
        <v>#REF!</v>
      </c>
      <c r="N80" s="908" t="e">
        <f>ROUND(((($N$29+$N$59+$N$70)/30)*F81)/12,2)</f>
        <v>#REF!</v>
      </c>
      <c r="O80" s="910" t="e">
        <f>ROUND(((($O$29+$O$59+$O$70)/30)*F81)/12,2)</f>
        <v>#REF!</v>
      </c>
      <c r="P80" s="910" t="e">
        <f>ROUND(((($P$29+$P$59+$P$70)/30)*F81)/12,2)</f>
        <v>#REF!</v>
      </c>
      <c r="Q80" s="910" t="e">
        <f>ROUND(((($Q$29+$Q$59+$Q$70)/30)*F81)/12,2)</f>
        <v>#REF!</v>
      </c>
    </row>
    <row r="81" spans="1:17" customFormat="1" ht="19.5" customHeight="1" x14ac:dyDescent="0.35">
      <c r="A81" s="927"/>
      <c r="B81" s="929"/>
      <c r="C81" s="116">
        <v>1</v>
      </c>
      <c r="D81" s="119">
        <v>5</v>
      </c>
      <c r="E81" s="122">
        <f>ROUND((253/365),4)</f>
        <v>0.69320000000000004</v>
      </c>
      <c r="F81" s="119">
        <f>ROUND(C81*D81*E81,4)</f>
        <v>3.4660000000000002</v>
      </c>
      <c r="G81" s="909"/>
      <c r="H81" s="931"/>
      <c r="I81" s="911"/>
      <c r="J81" s="909"/>
      <c r="K81" s="907"/>
      <c r="L81" s="907"/>
      <c r="M81" s="907"/>
      <c r="N81" s="909"/>
      <c r="O81" s="911"/>
      <c r="P81" s="911"/>
      <c r="Q81" s="911"/>
    </row>
    <row r="82" spans="1:17" customFormat="1" ht="31.5" customHeight="1" x14ac:dyDescent="0.35">
      <c r="A82" s="926" t="s">
        <v>25</v>
      </c>
      <c r="B82" s="928" t="s">
        <v>48</v>
      </c>
      <c r="C82" s="119" t="s">
        <v>183</v>
      </c>
      <c r="D82" s="119" t="s">
        <v>143</v>
      </c>
      <c r="E82" s="119" t="s">
        <v>184</v>
      </c>
      <c r="F82" s="119" t="s">
        <v>44</v>
      </c>
      <c r="G82" s="908" t="e">
        <f>ROUND(((($G$29+$G$59+$G$70)/30)*F83)/12,2)</f>
        <v>#REF!</v>
      </c>
      <c r="H82" s="930" t="e">
        <f>ROUND(((($H$29+$H$59+$H$70)/30)*F83)/12,2)</f>
        <v>#REF!</v>
      </c>
      <c r="I82" s="910" t="e">
        <f>ROUND(((($I$29+$I$59+$I$70)/30)*F83)/12,2)</f>
        <v>#REF!</v>
      </c>
      <c r="J82" s="908" t="e">
        <f>ROUND(((($J$29+$J$59+$J$70)/30)*F83)/12,2)</f>
        <v>#REF!</v>
      </c>
      <c r="K82" s="906" t="e">
        <f>ROUND(((($K$29+$K$59+$K$70)/30)*F83)/12,2)</f>
        <v>#REF!</v>
      </c>
      <c r="L82" s="906" t="e">
        <f>ROUND(((($L$29+$L$59+$L$70)/30)*F83)/12,2)</f>
        <v>#REF!</v>
      </c>
      <c r="M82" s="906" t="e">
        <f>ROUND(((($M$29+$M$59+$M$70)/30)*F83)/12,2)</f>
        <v>#REF!</v>
      </c>
      <c r="N82" s="908" t="e">
        <f>ROUND(((($N$29+$N$59+$N$70)/30)*F83)/12,2)</f>
        <v>#REF!</v>
      </c>
      <c r="O82" s="910" t="e">
        <f>ROUND(((($O$29+$O$59+$O$70)/30)*F83)/12,2)</f>
        <v>#REF!</v>
      </c>
      <c r="P82" s="910" t="e">
        <f>ROUND(((($P$29+$P$59+$P$70)/30)*F83)/12,2)</f>
        <v>#REF!</v>
      </c>
      <c r="Q82" s="910" t="e">
        <f>ROUND(((($Q$29+$Q$59+$Q$70)/30)*F83)/12,2)</f>
        <v>#REF!</v>
      </c>
    </row>
    <row r="83" spans="1:17" customFormat="1" ht="19.5" customHeight="1" x14ac:dyDescent="0.35">
      <c r="A83" s="927"/>
      <c r="B83" s="929"/>
      <c r="C83" s="116">
        <v>0.13439999999999999</v>
      </c>
      <c r="D83" s="119">
        <v>2</v>
      </c>
      <c r="E83" s="122">
        <v>1</v>
      </c>
      <c r="F83" s="119">
        <f>ROUND(C83*D83*E83,4)</f>
        <v>0.26879999999999998</v>
      </c>
      <c r="G83" s="909"/>
      <c r="H83" s="931"/>
      <c r="I83" s="911"/>
      <c r="J83" s="909"/>
      <c r="K83" s="907"/>
      <c r="L83" s="907"/>
      <c r="M83" s="907"/>
      <c r="N83" s="909"/>
      <c r="O83" s="911"/>
      <c r="P83" s="911"/>
      <c r="Q83" s="911"/>
    </row>
    <row r="84" spans="1:17" customFormat="1" ht="31.5" customHeight="1" x14ac:dyDescent="0.35">
      <c r="A84" s="926" t="s">
        <v>25</v>
      </c>
      <c r="B84" s="928" t="s">
        <v>49</v>
      </c>
      <c r="C84" s="119" t="s">
        <v>183</v>
      </c>
      <c r="D84" s="119" t="s">
        <v>143</v>
      </c>
      <c r="E84" s="119" t="s">
        <v>184</v>
      </c>
      <c r="F84" s="119" t="s">
        <v>44</v>
      </c>
      <c r="G84" s="908" t="e">
        <f>ROUND(((($G$29+$G$59+$G$70)/30)*F85)/12,2)</f>
        <v>#REF!</v>
      </c>
      <c r="H84" s="930" t="e">
        <f>ROUND(((($H$29+$H$59+$H$70)/30)*F85)/12,2)</f>
        <v>#REF!</v>
      </c>
      <c r="I84" s="910" t="e">
        <f>ROUND(((($I$29+$I$59+$I$70)/30)*F85)/12,2)</f>
        <v>#REF!</v>
      </c>
      <c r="J84" s="908" t="e">
        <f>ROUND(((($J$29+$J$59+$J$70)/30)*F85)/12,2)</f>
        <v>#REF!</v>
      </c>
      <c r="K84" s="906" t="e">
        <f>ROUND(((($K$29+$K$59+$K$70)/30)*F85)/12,2)</f>
        <v>#REF!</v>
      </c>
      <c r="L84" s="906" t="e">
        <f>ROUND(((($L$29+$L$59+$L$70)/30)*F85)/12,2)</f>
        <v>#REF!</v>
      </c>
      <c r="M84" s="906" t="e">
        <f>ROUND(((($M$29+$M$59+$M$70)/30)*F85)/12,2)</f>
        <v>#REF!</v>
      </c>
      <c r="N84" s="908" t="e">
        <f>ROUND(((($N$29+$N$59+$N$70)/30)*F85)/12,2)</f>
        <v>#REF!</v>
      </c>
      <c r="O84" s="910" t="e">
        <f>ROUND(((($O$29+$O$59+$O$70)/30)*F85)/12,2)</f>
        <v>#REF!</v>
      </c>
      <c r="P84" s="910" t="e">
        <f>ROUND(((($P$29+$P$59+$P$70)/30)*F85)/12,2)</f>
        <v>#REF!</v>
      </c>
      <c r="Q84" s="910" t="e">
        <f>ROUND(((($Q$29+$Q$59+$Q$70)/30)*F85)/12,2)</f>
        <v>#REF!</v>
      </c>
    </row>
    <row r="85" spans="1:17" customFormat="1" ht="19.5" customHeight="1" x14ac:dyDescent="0.35">
      <c r="A85" s="927"/>
      <c r="B85" s="929"/>
      <c r="C85" s="116">
        <v>3.0499999999999999E-2</v>
      </c>
      <c r="D85" s="119">
        <v>2</v>
      </c>
      <c r="E85" s="122">
        <f>ROUND((253/365),4)</f>
        <v>0.69320000000000004</v>
      </c>
      <c r="F85" s="119">
        <f>ROUND(C85*D85*E85,4)</f>
        <v>4.2299999999999997E-2</v>
      </c>
      <c r="G85" s="909"/>
      <c r="H85" s="931"/>
      <c r="I85" s="911"/>
      <c r="J85" s="909"/>
      <c r="K85" s="907"/>
      <c r="L85" s="907"/>
      <c r="M85" s="907"/>
      <c r="N85" s="909"/>
      <c r="O85" s="911"/>
      <c r="P85" s="911"/>
      <c r="Q85" s="911"/>
    </row>
    <row r="86" spans="1:17" customFormat="1" ht="30.75" customHeight="1" x14ac:dyDescent="0.35">
      <c r="A86" s="926" t="s">
        <v>29</v>
      </c>
      <c r="B86" s="928" t="s">
        <v>50</v>
      </c>
      <c r="C86" s="119" t="s">
        <v>183</v>
      </c>
      <c r="D86" s="119" t="s">
        <v>143</v>
      </c>
      <c r="E86" s="119" t="s">
        <v>184</v>
      </c>
      <c r="F86" s="119" t="s">
        <v>44</v>
      </c>
      <c r="G86" s="908" t="e">
        <f>ROUND(((($G$29+$G$59+$G$70)/30)*F87)/12,2)</f>
        <v>#REF!</v>
      </c>
      <c r="H86" s="930" t="e">
        <f>ROUND(((($H$29+$H$59+$H$70)/30)*F87)/12,2)</f>
        <v>#REF!</v>
      </c>
      <c r="I86" s="910" t="e">
        <f>ROUND(((($I$29+$I$59+$I$70)/30)*F87)/12,2)</f>
        <v>#REF!</v>
      </c>
      <c r="J86" s="908" t="e">
        <f>ROUND(((($J$29+$J$59+$J$70)/30)*F87)/12,2)</f>
        <v>#REF!</v>
      </c>
      <c r="K86" s="906" t="e">
        <f>ROUND(((($K$29+$K$59+$K$70)/30)*F87)/12,2)</f>
        <v>#REF!</v>
      </c>
      <c r="L86" s="906" t="e">
        <f>ROUND(((($L$29+$L$59+$L$70)/30)*F87)/12,2)</f>
        <v>#REF!</v>
      </c>
      <c r="M86" s="906" t="e">
        <f>ROUND(((($M$29+$M$59+$M$70)/30)*F87)/12,2)</f>
        <v>#REF!</v>
      </c>
      <c r="N86" s="908" t="e">
        <f>ROUND(((($N$29+$N$59+$N$70)/30)*F87)/12,2)</f>
        <v>#REF!</v>
      </c>
      <c r="O86" s="910" t="e">
        <f>ROUND(((($O$29+$O$59+$O$70)/30)*F87)/12,2)</f>
        <v>#REF!</v>
      </c>
      <c r="P86" s="910" t="e">
        <f>ROUND(((($P$29+$P$59+$P$70)/30)*F87)/12,2)</f>
        <v>#REF!</v>
      </c>
      <c r="Q86" s="910" t="e">
        <f>ROUND(((($Q$29+$Q$59+$Q$70)/30)*F87)/12,2)</f>
        <v>#REF!</v>
      </c>
    </row>
    <row r="87" spans="1:17" customFormat="1" ht="19.5" customHeight="1" x14ac:dyDescent="0.35">
      <c r="A87" s="927"/>
      <c r="B87" s="929"/>
      <c r="C87" s="116">
        <v>1.18E-2</v>
      </c>
      <c r="D87" s="119">
        <v>3</v>
      </c>
      <c r="E87" s="122">
        <v>1</v>
      </c>
      <c r="F87" s="119">
        <f>ROUND(C87*D87*E87,4)</f>
        <v>3.5400000000000001E-2</v>
      </c>
      <c r="G87" s="909"/>
      <c r="H87" s="931"/>
      <c r="I87" s="911"/>
      <c r="J87" s="909"/>
      <c r="K87" s="907"/>
      <c r="L87" s="907"/>
      <c r="M87" s="907"/>
      <c r="N87" s="909"/>
      <c r="O87" s="911"/>
      <c r="P87" s="911"/>
      <c r="Q87" s="911"/>
    </row>
    <row r="88" spans="1:17" customFormat="1" ht="30" customHeight="1" x14ac:dyDescent="0.35">
      <c r="A88" s="926" t="s">
        <v>31</v>
      </c>
      <c r="B88" s="928" t="s">
        <v>51</v>
      </c>
      <c r="C88" s="119" t="s">
        <v>183</v>
      </c>
      <c r="D88" s="119" t="s">
        <v>143</v>
      </c>
      <c r="E88" s="119" t="s">
        <v>184</v>
      </c>
      <c r="F88" s="119" t="s">
        <v>44</v>
      </c>
      <c r="G88" s="908" t="e">
        <f>ROUND(((($G$29+$G$59+$G$70)/30)*F89)/12,2)</f>
        <v>#REF!</v>
      </c>
      <c r="H88" s="930" t="e">
        <f>ROUND(((($H$29+$H$59+$H$70)/30)*F89)/12,2)</f>
        <v>#REF!</v>
      </c>
      <c r="I88" s="910" t="e">
        <f>ROUND(((($I$29+$I$59+$I$70)/30)*F89)/12,2)</f>
        <v>#REF!</v>
      </c>
      <c r="J88" s="908" t="e">
        <f>ROUND(((($J$29+$J$59+$J$70)/30)*F89)/12,2)</f>
        <v>#REF!</v>
      </c>
      <c r="K88" s="906" t="e">
        <f>ROUND(((($K$29+$K$59+$K$70)/30)*F89)/12,2)</f>
        <v>#REF!</v>
      </c>
      <c r="L88" s="906" t="e">
        <f>ROUND(((($L$29+$L$59+$L$70)/30)*F89)/12,2)</f>
        <v>#REF!</v>
      </c>
      <c r="M88" s="906" t="e">
        <f>ROUND(((($M$29+$M$59+$M$70)/30)*F89)/12,2)</f>
        <v>#REF!</v>
      </c>
      <c r="N88" s="908" t="e">
        <f>ROUND(((($N$29+$N$59+$N$70)/30)*F89)/12,2)</f>
        <v>#REF!</v>
      </c>
      <c r="O88" s="910" t="e">
        <f>ROUND(((($O$29+$O$59+$O$70)/30)*F89)/12,2)</f>
        <v>#REF!</v>
      </c>
      <c r="P88" s="910" t="e">
        <f>ROUND(((($P$29+$P$59+$P$70)/30)*F89)/12,2)</f>
        <v>#REF!</v>
      </c>
      <c r="Q88" s="910" t="e">
        <f>ROUND(((($Q$29+$Q$59+$Q$70)/30)*F89)/12,2)</f>
        <v>#REF!</v>
      </c>
    </row>
    <row r="89" spans="1:17" customFormat="1" ht="19.5" customHeight="1" x14ac:dyDescent="0.35">
      <c r="A89" s="927"/>
      <c r="B89" s="929"/>
      <c r="C89" s="116">
        <v>0.02</v>
      </c>
      <c r="D89" s="119">
        <v>1</v>
      </c>
      <c r="E89" s="122">
        <v>1</v>
      </c>
      <c r="F89" s="119">
        <f>ROUND(C89*D89*E89,4)</f>
        <v>0.02</v>
      </c>
      <c r="G89" s="909"/>
      <c r="H89" s="931"/>
      <c r="I89" s="911"/>
      <c r="J89" s="909"/>
      <c r="K89" s="907"/>
      <c r="L89" s="907"/>
      <c r="M89" s="907"/>
      <c r="N89" s="909"/>
      <c r="O89" s="911"/>
      <c r="P89" s="911"/>
      <c r="Q89" s="911"/>
    </row>
    <row r="90" spans="1:17" customFormat="1" ht="33" customHeight="1" x14ac:dyDescent="0.35">
      <c r="A90" s="926" t="s">
        <v>33</v>
      </c>
      <c r="B90" s="928" t="s">
        <v>52</v>
      </c>
      <c r="C90" s="119" t="s">
        <v>183</v>
      </c>
      <c r="D90" s="119" t="s">
        <v>143</v>
      </c>
      <c r="E90" s="119" t="s">
        <v>184</v>
      </c>
      <c r="F90" s="119" t="s">
        <v>44</v>
      </c>
      <c r="G90" s="908" t="e">
        <f>ROUND(((($G$29+$G$59+$G$70)/30)*F91)/12,2)</f>
        <v>#REF!</v>
      </c>
      <c r="H90" s="930" t="e">
        <f>ROUND(((($H$29+$H$59+$H$70)/30)*F91)/12,2)</f>
        <v>#REF!</v>
      </c>
      <c r="I90" s="910" t="e">
        <f>ROUND(((($I$29+$I$59+$I$70)/30)*F91)/12,2)</f>
        <v>#REF!</v>
      </c>
      <c r="J90" s="908" t="e">
        <f>ROUND(((($J$29+$J$59+$J$70)/30)*F91)/12,2)</f>
        <v>#REF!</v>
      </c>
      <c r="K90" s="906" t="e">
        <f>ROUND(((($K$29+$K$59+$K$70)/30)*F91)/12,2)</f>
        <v>#REF!</v>
      </c>
      <c r="L90" s="906" t="e">
        <f>ROUND(((($L$29+$L$59+$L$70)/30)*F91)/12,2)</f>
        <v>#REF!</v>
      </c>
      <c r="M90" s="906" t="e">
        <f>ROUND(((($M$29+$M$59+$M$70)/30)*F91)/12,2)</f>
        <v>#REF!</v>
      </c>
      <c r="N90" s="908" t="e">
        <f>ROUND(((($N$29+$N$59+$N$70)/30)*F91)/12,2)</f>
        <v>#REF!</v>
      </c>
      <c r="O90" s="910" t="e">
        <f>ROUND(((($O$29+$O$59+$O$70)/30)*F91)/12,2)</f>
        <v>#REF!</v>
      </c>
      <c r="P90" s="910" t="e">
        <f>ROUND(((($P$29+$P$59+$P$70)/30)*F91)/12,2)</f>
        <v>#REF!</v>
      </c>
      <c r="Q90" s="910" t="e">
        <f>ROUND(((($Q$29+$Q$59+$Q$70)/30)*F91)/12,2)</f>
        <v>#REF!</v>
      </c>
    </row>
    <row r="91" spans="1:17" customFormat="1" ht="19.5" customHeight="1" x14ac:dyDescent="0.35">
      <c r="A91" s="927"/>
      <c r="B91" s="929"/>
      <c r="C91" s="116">
        <v>4.0000000000000001E-3</v>
      </c>
      <c r="D91" s="119">
        <v>1</v>
      </c>
      <c r="E91" s="122">
        <v>1</v>
      </c>
      <c r="F91" s="119">
        <f>ROUND(C91*D91*E91,4)</f>
        <v>4.0000000000000001E-3</v>
      </c>
      <c r="G91" s="909"/>
      <c r="H91" s="931"/>
      <c r="I91" s="911"/>
      <c r="J91" s="909"/>
      <c r="K91" s="907"/>
      <c r="L91" s="907"/>
      <c r="M91" s="907"/>
      <c r="N91" s="909"/>
      <c r="O91" s="911"/>
      <c r="P91" s="911"/>
      <c r="Q91" s="911"/>
    </row>
    <row r="92" spans="1:17" customFormat="1" ht="35.25" customHeight="1" x14ac:dyDescent="0.35">
      <c r="A92" s="926" t="s">
        <v>53</v>
      </c>
      <c r="B92" s="928" t="s">
        <v>54</v>
      </c>
      <c r="C92" s="119" t="s">
        <v>183</v>
      </c>
      <c r="D92" s="119" t="s">
        <v>143</v>
      </c>
      <c r="E92" s="119" t="s">
        <v>184</v>
      </c>
      <c r="F92" s="119" t="s">
        <v>44</v>
      </c>
      <c r="G92" s="908" t="e">
        <f>ROUND(((($G$29+$G$59+$G$70)/30)*F93)/12,2)</f>
        <v>#REF!</v>
      </c>
      <c r="H92" s="930" t="e">
        <f>ROUND(((($H$29+$H$59+$H$70)/30)*F93)/12,2)</f>
        <v>#REF!</v>
      </c>
      <c r="I92" s="910" t="e">
        <f>ROUND(((($I$29+$I$59+$I$70)/30)*F93)/12,2)</f>
        <v>#REF!</v>
      </c>
      <c r="J92" s="908" t="e">
        <f>ROUND(((($J$29+$J$59+$J$70)/30)*F93)/12,2)</f>
        <v>#REF!</v>
      </c>
      <c r="K92" s="906" t="e">
        <f>ROUND(((($K$29+$K$59+$K$70)/30)*F93)/12,2)</f>
        <v>#REF!</v>
      </c>
      <c r="L92" s="906" t="e">
        <f>ROUND(((($L$29+$L$59+$L$70)/30)*F93)/12,2)</f>
        <v>#REF!</v>
      </c>
      <c r="M92" s="906" t="e">
        <f>ROUND(((($M$29+$M$59+$M$70)/30)*F93)/12,2)</f>
        <v>#REF!</v>
      </c>
      <c r="N92" s="908" t="e">
        <f>ROUND(((($N$29+$N$59+$N$70)/30)*F93)/12,2)</f>
        <v>#REF!</v>
      </c>
      <c r="O92" s="910" t="e">
        <f>ROUND(((($O$29+$O$59+$O$70)/30)*F93)/12,2)</f>
        <v>#REF!</v>
      </c>
      <c r="P92" s="910" t="e">
        <f>ROUND(((($P$29+$P$59+$P$70)/30)*F93)/12,2)</f>
        <v>#REF!</v>
      </c>
      <c r="Q92" s="910" t="e">
        <f>ROUND(((($Q$29+$Q$59+$Q$70)/30)*F93)/12,2)</f>
        <v>#REF!</v>
      </c>
    </row>
    <row r="93" spans="1:17" customFormat="1" ht="19.5" customHeight="1" x14ac:dyDescent="0.35">
      <c r="A93" s="927"/>
      <c r="B93" s="929"/>
      <c r="C93" s="116">
        <v>1.43E-2</v>
      </c>
      <c r="D93" s="119">
        <v>20</v>
      </c>
      <c r="E93" s="122">
        <f>ROUND((253/365),4)</f>
        <v>0.69320000000000004</v>
      </c>
      <c r="F93" s="119">
        <f>ROUND(C93*D93*E93,4)</f>
        <v>0.1983</v>
      </c>
      <c r="G93" s="909"/>
      <c r="H93" s="931"/>
      <c r="I93" s="911"/>
      <c r="J93" s="909"/>
      <c r="K93" s="907"/>
      <c r="L93" s="907"/>
      <c r="M93" s="907"/>
      <c r="N93" s="909"/>
      <c r="O93" s="911"/>
      <c r="P93" s="911"/>
      <c r="Q93" s="911"/>
    </row>
    <row r="94" spans="1:17" customFormat="1" ht="30.75" customHeight="1" x14ac:dyDescent="0.35">
      <c r="A94" s="926" t="s">
        <v>55</v>
      </c>
      <c r="B94" s="928" t="s">
        <v>56</v>
      </c>
      <c r="C94" s="119" t="s">
        <v>183</v>
      </c>
      <c r="D94" s="119" t="s">
        <v>143</v>
      </c>
      <c r="E94" s="119" t="s">
        <v>184</v>
      </c>
      <c r="F94" s="119" t="s">
        <v>44</v>
      </c>
      <c r="G94" s="908" t="e">
        <f>ROUND(((($G$29+$G$59+$G$70)/30)*F95)/12,2)</f>
        <v>#REF!</v>
      </c>
      <c r="H94" s="930" t="e">
        <f>ROUND(((($H$29+$H$59+$H$70)/30)*F95)/12,2)</f>
        <v>#REF!</v>
      </c>
      <c r="I94" s="910" t="e">
        <f>ROUND(((($I$29+$I$59+$I$70)/30)*F95)/12,2)</f>
        <v>#REF!</v>
      </c>
      <c r="J94" s="908" t="e">
        <f>ROUND(((($J$29+$J$59+$J$70)/30)*F95)/12,2)</f>
        <v>#REF!</v>
      </c>
      <c r="K94" s="906" t="e">
        <f>ROUND(((($K$29+$K$59+$K$70)/30)*F95)/12,2)</f>
        <v>#REF!</v>
      </c>
      <c r="L94" s="906" t="e">
        <f>ROUND(((($L$29+$L$59+$L$70)/30)*F95)/12,2)</f>
        <v>#REF!</v>
      </c>
      <c r="M94" s="906" t="e">
        <f>ROUND(((($M$29+$M$59+$M$70)/30)*F95)/12,2)</f>
        <v>#REF!</v>
      </c>
      <c r="N94" s="908" t="e">
        <f>ROUND(((($N$29+$N$59+$N$70)/30)*F95)/12,2)</f>
        <v>#REF!</v>
      </c>
      <c r="O94" s="910" t="e">
        <f>ROUND(((($O$29+$O$59+$O$70)/30)*F95)/12,2)</f>
        <v>#REF!</v>
      </c>
      <c r="P94" s="910" t="e">
        <f>ROUND(((($P$29+$P$59+$P$70)/30)*F95)/12,2)</f>
        <v>#REF!</v>
      </c>
      <c r="Q94" s="910" t="e">
        <f>ROUND(((($Q$29+$Q$59+$Q$70)/30)*F95)/12,2)</f>
        <v>#REF!</v>
      </c>
    </row>
    <row r="95" spans="1:17" customFormat="1" ht="19.5" customHeight="1" x14ac:dyDescent="0.35">
      <c r="A95" s="927"/>
      <c r="B95" s="929"/>
      <c r="C95" s="116">
        <v>1.9699999999999999E-2</v>
      </c>
      <c r="D95" s="119">
        <v>180</v>
      </c>
      <c r="E95" s="122">
        <f>ROUND((253/365),4)</f>
        <v>0.69320000000000004</v>
      </c>
      <c r="F95" s="119">
        <f>ROUND(C95*D95*E95,4)</f>
        <v>2.4581</v>
      </c>
      <c r="G95" s="909"/>
      <c r="H95" s="931"/>
      <c r="I95" s="911"/>
      <c r="J95" s="909"/>
      <c r="K95" s="907"/>
      <c r="L95" s="907"/>
      <c r="M95" s="907"/>
      <c r="N95" s="909"/>
      <c r="O95" s="911"/>
      <c r="P95" s="911"/>
      <c r="Q95" s="911"/>
    </row>
    <row r="96" spans="1:17" customFormat="1" ht="32.25" customHeight="1" x14ac:dyDescent="0.35">
      <c r="A96" s="973" t="s">
        <v>57</v>
      </c>
      <c r="B96" s="928" t="s">
        <v>58</v>
      </c>
      <c r="C96" s="119" t="s">
        <v>183</v>
      </c>
      <c r="D96" s="119" t="s">
        <v>143</v>
      </c>
      <c r="E96" s="119" t="s">
        <v>184</v>
      </c>
      <c r="F96" s="119" t="s">
        <v>44</v>
      </c>
      <c r="G96" s="908" t="e">
        <f>ROUND(((($G$29+$G$59+$G$70)/30)*F97)/12,2)</f>
        <v>#REF!</v>
      </c>
      <c r="H96" s="930" t="e">
        <f>ROUND(((($H$29+$H$59+$H$70)/30)*F97)/12,2)</f>
        <v>#REF!</v>
      </c>
      <c r="I96" s="910" t="e">
        <f>ROUND(((($I$29+$I$59+$I$70)/30)*F97)/12,2)</f>
        <v>#REF!</v>
      </c>
      <c r="J96" s="908" t="e">
        <f>ROUND(((($J$29+$J$59+$J$70)/30)*F97)/12,2)</f>
        <v>#REF!</v>
      </c>
      <c r="K96" s="906" t="e">
        <f>ROUND(((($K$29+$K$59+$K$70)/30)*F97)/12,2)</f>
        <v>#REF!</v>
      </c>
      <c r="L96" s="906" t="e">
        <f>ROUND(((($L$29+$L$59+$L$70)/30)*F97)/12,2)</f>
        <v>#REF!</v>
      </c>
      <c r="M96" s="906" t="e">
        <f>ROUND(((($M$29+$M$59+$M$70)/30)*F97)/12,2)</f>
        <v>#REF!</v>
      </c>
      <c r="N96" s="908" t="e">
        <f>ROUND(((($N$29+$N$59+$N$70)/30)*F97)/12,2)</f>
        <v>#REF!</v>
      </c>
      <c r="O96" s="910" t="e">
        <f>ROUND(((($O$29+$O$59+$O$70)/30)*F97)/12,2)</f>
        <v>#REF!</v>
      </c>
      <c r="P96" s="910" t="e">
        <f>ROUND(((($P$29+$P$59+$P$70)/30)*F97)/12,2)</f>
        <v>#REF!</v>
      </c>
      <c r="Q96" s="910" t="e">
        <f>ROUND(((($Q$29+$Q$59+$Q$70)/30)*F97)/12,2)</f>
        <v>#REF!</v>
      </c>
    </row>
    <row r="97" spans="1:17" customFormat="1" ht="19.5" customHeight="1" x14ac:dyDescent="0.35">
      <c r="A97" s="973"/>
      <c r="B97" s="929"/>
      <c r="C97" s="116">
        <v>1.6000000000000001E-3</v>
      </c>
      <c r="D97" s="119">
        <v>6</v>
      </c>
      <c r="E97" s="122">
        <v>1</v>
      </c>
      <c r="F97" s="119">
        <f>ROUND(C97*D97*E97,4)</f>
        <v>9.5999999999999992E-3</v>
      </c>
      <c r="G97" s="909"/>
      <c r="H97" s="931"/>
      <c r="I97" s="911"/>
      <c r="J97" s="909"/>
      <c r="K97" s="907"/>
      <c r="L97" s="907"/>
      <c r="M97" s="907"/>
      <c r="N97" s="909"/>
      <c r="O97" s="911"/>
      <c r="P97" s="911"/>
      <c r="Q97" s="911"/>
    </row>
    <row r="98" spans="1:17" customFormat="1" ht="19.5" customHeight="1" x14ac:dyDescent="0.35">
      <c r="A98" s="111" t="s">
        <v>93</v>
      </c>
      <c r="B98" s="39" t="s">
        <v>81</v>
      </c>
      <c r="C98" s="40"/>
      <c r="D98" s="40"/>
      <c r="E98" s="40"/>
      <c r="F98" s="40"/>
      <c r="G98" s="41"/>
      <c r="H98" s="41"/>
      <c r="I98" s="41"/>
      <c r="J98" s="41"/>
      <c r="K98" s="104"/>
      <c r="L98" s="104"/>
      <c r="M98" s="104"/>
      <c r="N98" s="104"/>
      <c r="O98" s="104"/>
      <c r="P98" s="104"/>
      <c r="Q98" s="104"/>
    </row>
    <row r="99" spans="1:17" customFormat="1" ht="19.5" customHeight="1" x14ac:dyDescent="0.35">
      <c r="A99" s="974" t="s">
        <v>94</v>
      </c>
      <c r="B99" s="975"/>
      <c r="C99" s="975"/>
      <c r="D99" s="975"/>
      <c r="E99" s="975"/>
      <c r="F99" s="976"/>
      <c r="G99" s="44" t="e">
        <f>SUM(G76:G98)</f>
        <v>#REF!</v>
      </c>
      <c r="H99" s="44" t="e">
        <f t="shared" ref="H99:Q99" si="12">SUM(H76:H98)</f>
        <v>#REF!</v>
      </c>
      <c r="I99" s="44" t="e">
        <f t="shared" si="12"/>
        <v>#REF!</v>
      </c>
      <c r="J99" s="44" t="e">
        <f t="shared" si="12"/>
        <v>#REF!</v>
      </c>
      <c r="K99" s="44" t="e">
        <f t="shared" si="12"/>
        <v>#REF!</v>
      </c>
      <c r="L99" s="44" t="e">
        <f t="shared" si="12"/>
        <v>#REF!</v>
      </c>
      <c r="M99" s="44" t="e">
        <f t="shared" si="12"/>
        <v>#REF!</v>
      </c>
      <c r="N99" s="44" t="e">
        <f t="shared" si="12"/>
        <v>#REF!</v>
      </c>
      <c r="O99" s="44" t="e">
        <f t="shared" si="12"/>
        <v>#REF!</v>
      </c>
      <c r="P99" s="44" t="e">
        <f t="shared" si="12"/>
        <v>#REF!</v>
      </c>
      <c r="Q99" s="44" t="e">
        <f t="shared" si="12"/>
        <v>#REF!</v>
      </c>
    </row>
    <row r="100" spans="1:17" customFormat="1" ht="19.5" customHeight="1" x14ac:dyDescent="0.35">
      <c r="A100" s="118" t="s">
        <v>95</v>
      </c>
      <c r="B100" s="5" t="s">
        <v>96</v>
      </c>
      <c r="C100" s="6"/>
      <c r="D100" s="6"/>
      <c r="E100" s="6"/>
      <c r="F100" s="6"/>
      <c r="G100" s="30" t="e">
        <f>'Benefícios e Tributos'!#REF!*G99</f>
        <v>#REF!</v>
      </c>
      <c r="H100" s="30" t="e">
        <f>'Benefícios e Tributos'!#REF!*H99</f>
        <v>#REF!</v>
      </c>
      <c r="I100" s="30" t="e">
        <f>'Benefícios e Tributos'!#REF!*I99</f>
        <v>#REF!</v>
      </c>
      <c r="J100" s="30" t="e">
        <f>'Benefícios e Tributos'!#REF!*J99</f>
        <v>#REF!</v>
      </c>
      <c r="K100" s="30" t="e">
        <f>'Benefícios e Tributos'!#REF!*K99</f>
        <v>#REF!</v>
      </c>
      <c r="L100" s="30" t="e">
        <f>'Benefícios e Tributos'!#REF!*L99</f>
        <v>#REF!</v>
      </c>
      <c r="M100" s="30" t="e">
        <f>'Benefícios e Tributos'!#REF!*M99</f>
        <v>#REF!</v>
      </c>
      <c r="N100" s="30" t="e">
        <f>'Benefícios e Tributos'!#REF!*N99</f>
        <v>#REF!</v>
      </c>
      <c r="O100" s="30" t="e">
        <f>'Benefícios e Tributos'!#REF!*O99</f>
        <v>#REF!</v>
      </c>
      <c r="P100" s="30" t="e">
        <f>'Benefícios e Tributos'!#REF!*P99</f>
        <v>#REF!</v>
      </c>
      <c r="Q100" s="30" t="e">
        <f>'Benefícios e Tributos'!#REF!*Q99</f>
        <v>#REF!</v>
      </c>
    </row>
    <row r="101" spans="1:17" customFormat="1" ht="18.75" customHeight="1" x14ac:dyDescent="0.35">
      <c r="A101" s="118" t="s">
        <v>97</v>
      </c>
      <c r="B101" s="862" t="s">
        <v>98</v>
      </c>
      <c r="C101" s="863"/>
      <c r="D101" s="864"/>
      <c r="E101" s="977">
        <v>9.0749999999999997E-2</v>
      </c>
      <c r="F101" s="978"/>
      <c r="G101" s="30">
        <f t="shared" ref="G101:Q101" si="13">ROUND($E$101*G29,2)</f>
        <v>130.83000000000001</v>
      </c>
      <c r="H101" s="30">
        <f t="shared" si="13"/>
        <v>130.83000000000001</v>
      </c>
      <c r="I101" s="30">
        <f t="shared" si="13"/>
        <v>130.72999999999999</v>
      </c>
      <c r="J101" s="30">
        <f t="shared" si="13"/>
        <v>124.6</v>
      </c>
      <c r="K101" s="30">
        <f t="shared" si="13"/>
        <v>0</v>
      </c>
      <c r="L101" s="30">
        <f t="shared" si="13"/>
        <v>118.59</v>
      </c>
      <c r="M101" s="30">
        <f t="shared" si="13"/>
        <v>130.83000000000001</v>
      </c>
      <c r="N101" s="30">
        <f t="shared" si="13"/>
        <v>130.83000000000001</v>
      </c>
      <c r="O101" s="30">
        <f t="shared" si="13"/>
        <v>130.72999999999999</v>
      </c>
      <c r="P101" s="30">
        <f t="shared" si="13"/>
        <v>130.83000000000001</v>
      </c>
      <c r="Q101" s="30">
        <f t="shared" si="13"/>
        <v>0</v>
      </c>
    </row>
    <row r="102" spans="1:17" customFormat="1" ht="33.75" customHeight="1" x14ac:dyDescent="0.35">
      <c r="A102" s="118" t="s">
        <v>99</v>
      </c>
      <c r="B102" s="979" t="s">
        <v>35</v>
      </c>
      <c r="C102" s="980"/>
      <c r="D102" s="981"/>
      <c r="E102" s="982" t="e">
        <f>'Benefícios e Tributos'!#REF!</f>
        <v>#REF!</v>
      </c>
      <c r="F102" s="983"/>
      <c r="G102" s="30" t="e">
        <f t="shared" ref="G102:Q102" si="14">ROUND($E$102*G29,2)</f>
        <v>#REF!</v>
      </c>
      <c r="H102" s="30" t="e">
        <f t="shared" si="14"/>
        <v>#REF!</v>
      </c>
      <c r="I102" s="30" t="e">
        <f t="shared" si="14"/>
        <v>#REF!</v>
      </c>
      <c r="J102" s="30" t="e">
        <f t="shared" si="14"/>
        <v>#REF!</v>
      </c>
      <c r="K102" s="30" t="e">
        <f t="shared" si="14"/>
        <v>#REF!</v>
      </c>
      <c r="L102" s="30" t="e">
        <f t="shared" si="14"/>
        <v>#REF!</v>
      </c>
      <c r="M102" s="30" t="e">
        <f t="shared" si="14"/>
        <v>#REF!</v>
      </c>
      <c r="N102" s="30" t="e">
        <f t="shared" si="14"/>
        <v>#REF!</v>
      </c>
      <c r="O102" s="30" t="e">
        <f t="shared" si="14"/>
        <v>#REF!</v>
      </c>
      <c r="P102" s="30" t="e">
        <f t="shared" si="14"/>
        <v>#REF!</v>
      </c>
      <c r="Q102" s="30" t="e">
        <f t="shared" si="14"/>
        <v>#REF!</v>
      </c>
    </row>
    <row r="103" spans="1:17" customFormat="1" ht="19.5" customHeight="1" x14ac:dyDescent="0.35">
      <c r="A103" s="881" t="s">
        <v>100</v>
      </c>
      <c r="B103" s="882"/>
      <c r="C103" s="882"/>
      <c r="D103" s="882"/>
      <c r="E103" s="882"/>
      <c r="F103" s="883"/>
      <c r="G103" s="93" t="e">
        <f>SUM(G99:G102)</f>
        <v>#REF!</v>
      </c>
      <c r="H103" s="93" t="e">
        <f t="shared" ref="H103:Q103" si="15">SUM(H99:H102)</f>
        <v>#REF!</v>
      </c>
      <c r="I103" s="93" t="e">
        <f t="shared" si="15"/>
        <v>#REF!</v>
      </c>
      <c r="J103" s="93" t="e">
        <f t="shared" si="15"/>
        <v>#REF!</v>
      </c>
      <c r="K103" s="93" t="e">
        <f t="shared" si="15"/>
        <v>#REF!</v>
      </c>
      <c r="L103" s="93" t="e">
        <f t="shared" si="15"/>
        <v>#REF!</v>
      </c>
      <c r="M103" s="93" t="e">
        <f t="shared" si="15"/>
        <v>#REF!</v>
      </c>
      <c r="N103" s="93" t="e">
        <f t="shared" si="15"/>
        <v>#REF!</v>
      </c>
      <c r="O103" s="93" t="e">
        <f t="shared" si="15"/>
        <v>#REF!</v>
      </c>
      <c r="P103" s="93" t="e">
        <f t="shared" si="15"/>
        <v>#REF!</v>
      </c>
      <c r="Q103" s="93" t="e">
        <f t="shared" si="15"/>
        <v>#REF!</v>
      </c>
    </row>
    <row r="104" spans="1:17" customFormat="1" ht="4.5" customHeight="1" x14ac:dyDescent="0.35">
      <c r="A104" s="42"/>
      <c r="B104" s="43"/>
      <c r="C104" s="43"/>
      <c r="D104" s="43"/>
      <c r="E104" s="43"/>
      <c r="F104" s="43"/>
      <c r="G104" s="43"/>
      <c r="H104" s="43"/>
      <c r="I104" s="43"/>
      <c r="J104" s="43"/>
      <c r="K104" s="43"/>
      <c r="L104" s="43"/>
      <c r="M104" s="43"/>
      <c r="N104" s="96"/>
      <c r="O104" s="97"/>
      <c r="P104" s="97"/>
      <c r="Q104" s="98"/>
    </row>
    <row r="105" spans="1:17" customFormat="1" ht="18.75" customHeight="1" x14ac:dyDescent="0.35">
      <c r="A105" s="1000" t="s">
        <v>101</v>
      </c>
      <c r="B105" s="1000"/>
      <c r="C105" s="1000"/>
      <c r="D105" s="1000"/>
      <c r="E105" s="1000"/>
      <c r="F105" s="1000"/>
      <c r="G105" s="1000"/>
      <c r="H105" s="1000"/>
      <c r="I105" s="1000"/>
      <c r="J105" s="1000"/>
      <c r="K105" s="1000"/>
      <c r="L105" s="1000"/>
      <c r="M105" s="1000"/>
      <c r="N105" s="1000"/>
      <c r="O105" s="1000"/>
      <c r="P105" s="1000"/>
      <c r="Q105" s="1000"/>
    </row>
    <row r="106" spans="1:17" customFormat="1" ht="18.75" customHeight="1" x14ac:dyDescent="0.35">
      <c r="A106" s="45"/>
      <c r="B106" s="46"/>
      <c r="C106" s="46"/>
      <c r="D106" s="46"/>
      <c r="E106" s="46"/>
      <c r="F106" s="46"/>
      <c r="G106" s="47" t="s">
        <v>70</v>
      </c>
      <c r="H106" s="47" t="s">
        <v>70</v>
      </c>
      <c r="I106" s="47" t="s">
        <v>70</v>
      </c>
      <c r="J106" s="47" t="s">
        <v>70</v>
      </c>
      <c r="K106" s="14" t="s">
        <v>70</v>
      </c>
      <c r="L106" s="47" t="s">
        <v>70</v>
      </c>
      <c r="M106" s="95" t="s">
        <v>70</v>
      </c>
      <c r="N106" s="95" t="s">
        <v>70</v>
      </c>
      <c r="O106" s="95" t="s">
        <v>70</v>
      </c>
      <c r="P106" s="95" t="s">
        <v>70</v>
      </c>
      <c r="Q106" s="47" t="s">
        <v>70</v>
      </c>
    </row>
    <row r="107" spans="1:17" customFormat="1" ht="18.75" customHeight="1" x14ac:dyDescent="0.35">
      <c r="A107" s="1" t="s">
        <v>19</v>
      </c>
      <c r="B107" s="5" t="s">
        <v>102</v>
      </c>
      <c r="C107" s="6"/>
      <c r="D107" s="6"/>
      <c r="E107" s="6"/>
      <c r="F107" s="6"/>
      <c r="G107" s="30">
        <v>0</v>
      </c>
      <c r="H107" s="30">
        <v>0</v>
      </c>
      <c r="I107" s="30">
        <v>0</v>
      </c>
      <c r="J107" s="30">
        <v>0</v>
      </c>
      <c r="K107" s="30">
        <v>0</v>
      </c>
      <c r="L107" s="30">
        <v>0</v>
      </c>
      <c r="M107" s="30">
        <v>0</v>
      </c>
      <c r="N107" s="30">
        <v>0</v>
      </c>
      <c r="O107" s="30">
        <v>0</v>
      </c>
      <c r="P107" s="30">
        <v>0</v>
      </c>
      <c r="Q107" s="30">
        <v>0</v>
      </c>
    </row>
    <row r="108" spans="1:17" customFormat="1" ht="18.75" customHeight="1" x14ac:dyDescent="0.35">
      <c r="A108" s="881" t="s">
        <v>103</v>
      </c>
      <c r="B108" s="882"/>
      <c r="C108" s="882"/>
      <c r="D108" s="883"/>
      <c r="E108" s="115"/>
      <c r="F108" s="115"/>
      <c r="G108" s="31">
        <f t="shared" ref="G108:Q108" si="16">G107</f>
        <v>0</v>
      </c>
      <c r="H108" s="31">
        <f t="shared" si="16"/>
        <v>0</v>
      </c>
      <c r="I108" s="31">
        <f t="shared" si="16"/>
        <v>0</v>
      </c>
      <c r="J108" s="31">
        <f t="shared" si="16"/>
        <v>0</v>
      </c>
      <c r="K108" s="31">
        <f>K107</f>
        <v>0</v>
      </c>
      <c r="L108" s="31">
        <f t="shared" si="16"/>
        <v>0</v>
      </c>
      <c r="M108" s="31">
        <f t="shared" si="16"/>
        <v>0</v>
      </c>
      <c r="N108" s="31">
        <f t="shared" si="16"/>
        <v>0</v>
      </c>
      <c r="O108" s="31">
        <f t="shared" si="16"/>
        <v>0</v>
      </c>
      <c r="P108" s="31">
        <f t="shared" si="16"/>
        <v>0</v>
      </c>
      <c r="Q108" s="31">
        <f t="shared" si="16"/>
        <v>0</v>
      </c>
    </row>
    <row r="109" spans="1:17" customFormat="1" ht="5.25" customHeight="1" x14ac:dyDescent="0.35">
      <c r="A109" s="48"/>
      <c r="B109" s="49"/>
      <c r="C109" s="49"/>
      <c r="D109" s="49"/>
      <c r="E109" s="49"/>
      <c r="F109" s="49"/>
      <c r="G109" s="49"/>
      <c r="H109" s="49"/>
      <c r="I109" s="49"/>
      <c r="J109" s="49"/>
      <c r="K109" s="49"/>
      <c r="L109" s="49"/>
      <c r="M109" s="50"/>
      <c r="N109" s="36"/>
    </row>
    <row r="110" spans="1:17" customFormat="1" ht="37.5" customHeight="1" x14ac:dyDescent="0.35">
      <c r="A110" s="917" t="s">
        <v>104</v>
      </c>
      <c r="B110" s="918"/>
      <c r="C110" s="918"/>
      <c r="D110" s="919"/>
      <c r="E110" s="121"/>
      <c r="F110" s="121"/>
      <c r="G110" s="51" t="e">
        <f>G108+G103</f>
        <v>#REF!</v>
      </c>
      <c r="H110" s="51" t="e">
        <f>H108+H103</f>
        <v>#REF!</v>
      </c>
      <c r="I110" s="51" t="e">
        <f>I108+I103</f>
        <v>#REF!</v>
      </c>
      <c r="J110" s="51" t="e">
        <f>J108+J103</f>
        <v>#REF!</v>
      </c>
      <c r="K110" s="51" t="e">
        <f>K108+K103</f>
        <v>#REF!</v>
      </c>
      <c r="L110" s="51" t="e">
        <f t="shared" ref="L110:Q110" si="17">L108+L103</f>
        <v>#REF!</v>
      </c>
      <c r="M110" s="52" t="e">
        <f t="shared" si="17"/>
        <v>#REF!</v>
      </c>
      <c r="N110" s="52" t="e">
        <f t="shared" si="17"/>
        <v>#REF!</v>
      </c>
      <c r="O110" s="52" t="e">
        <f t="shared" si="17"/>
        <v>#REF!</v>
      </c>
      <c r="P110" s="52" t="e">
        <f t="shared" si="17"/>
        <v>#REF!</v>
      </c>
      <c r="Q110" s="52" t="e">
        <f t="shared" si="17"/>
        <v>#REF!</v>
      </c>
    </row>
    <row r="111" spans="1:17" customFormat="1" ht="6.75" customHeight="1" x14ac:dyDescent="0.35">
      <c r="A111" s="994"/>
      <c r="B111" s="995"/>
      <c r="C111" s="995"/>
      <c r="D111" s="995"/>
      <c r="E111" s="995"/>
      <c r="F111" s="995"/>
      <c r="G111" s="995"/>
      <c r="H111" s="995"/>
      <c r="I111" s="995"/>
      <c r="J111" s="995"/>
      <c r="K111" s="995"/>
      <c r="L111" s="995"/>
      <c r="M111" s="995"/>
      <c r="N111" s="995"/>
      <c r="O111" s="995"/>
      <c r="P111" s="995"/>
      <c r="Q111" s="996"/>
    </row>
    <row r="112" spans="1:17" customFormat="1" ht="21.75" customHeight="1" x14ac:dyDescent="0.35">
      <c r="A112" s="886" t="s">
        <v>105</v>
      </c>
      <c r="B112" s="887"/>
      <c r="C112" s="887"/>
      <c r="D112" s="887"/>
      <c r="E112" s="887"/>
      <c r="F112" s="887"/>
      <c r="G112" s="887"/>
      <c r="H112" s="887"/>
      <c r="I112" s="887"/>
      <c r="J112" s="887"/>
      <c r="K112" s="887"/>
      <c r="L112" s="887"/>
      <c r="M112" s="887"/>
      <c r="N112" s="887"/>
      <c r="O112" s="887"/>
      <c r="P112" s="887"/>
      <c r="Q112" s="888"/>
    </row>
    <row r="113" spans="1:17" ht="23.25" customHeight="1" x14ac:dyDescent="0.35">
      <c r="A113" s="920"/>
      <c r="B113" s="921"/>
      <c r="C113" s="921"/>
      <c r="D113" s="921"/>
      <c r="E113" s="921"/>
      <c r="F113" s="922"/>
      <c r="G113" s="87" t="s">
        <v>171</v>
      </c>
      <c r="H113" s="9" t="s">
        <v>172</v>
      </c>
      <c r="I113" s="8" t="s">
        <v>173</v>
      </c>
      <c r="J113" s="10" t="s">
        <v>174</v>
      </c>
      <c r="K113" s="10" t="s">
        <v>176</v>
      </c>
      <c r="L113" s="10" t="s">
        <v>177</v>
      </c>
      <c r="M113" s="8" t="s">
        <v>178</v>
      </c>
      <c r="N113" s="8" t="s">
        <v>179</v>
      </c>
      <c r="O113" s="8" t="s">
        <v>180</v>
      </c>
      <c r="P113" s="8" t="s">
        <v>181</v>
      </c>
      <c r="Q113" s="8" t="s">
        <v>182</v>
      </c>
    </row>
    <row r="114" spans="1:17" ht="19.5" customHeight="1" x14ac:dyDescent="0.35">
      <c r="A114" s="923"/>
      <c r="B114" s="924"/>
      <c r="C114" s="924"/>
      <c r="D114" s="924"/>
      <c r="E114" s="924"/>
      <c r="F114" s="925"/>
      <c r="G114" s="13" t="s">
        <v>70</v>
      </c>
      <c r="H114" s="14" t="s">
        <v>70</v>
      </c>
      <c r="I114" s="14" t="s">
        <v>70</v>
      </c>
      <c r="J114" s="14" t="s">
        <v>70</v>
      </c>
      <c r="K114" s="14" t="s">
        <v>70</v>
      </c>
      <c r="L114" s="14" t="s">
        <v>70</v>
      </c>
      <c r="M114" s="15" t="s">
        <v>70</v>
      </c>
      <c r="N114" s="15" t="s">
        <v>70</v>
      </c>
      <c r="O114" s="15" t="s">
        <v>70</v>
      </c>
      <c r="P114" s="15" t="s">
        <v>70</v>
      </c>
      <c r="Q114" s="14" t="s">
        <v>70</v>
      </c>
    </row>
    <row r="115" spans="1:17" customFormat="1" ht="19.5" customHeight="1" x14ac:dyDescent="0.35">
      <c r="A115" s="111" t="s">
        <v>19</v>
      </c>
      <c r="B115" s="53" t="s">
        <v>106</v>
      </c>
      <c r="C115" s="54"/>
      <c r="D115" s="54"/>
      <c r="E115" s="54"/>
      <c r="F115" s="54"/>
      <c r="G115" s="38" t="e">
        <f>#REF!</f>
        <v>#REF!</v>
      </c>
      <c r="H115" s="38" t="e">
        <f>#REF!</f>
        <v>#REF!</v>
      </c>
      <c r="I115" s="38" t="e">
        <f>#REF!</f>
        <v>#REF!</v>
      </c>
      <c r="J115" s="38" t="e">
        <f>#REF!</f>
        <v>#REF!</v>
      </c>
      <c r="K115" s="38"/>
      <c r="L115" s="38" t="e">
        <f>#REF!</f>
        <v>#REF!</v>
      </c>
      <c r="M115" s="38" t="e">
        <f>#REF!</f>
        <v>#REF!</v>
      </c>
      <c r="N115" s="38" t="e">
        <f>#REF!</f>
        <v>#REF!</v>
      </c>
      <c r="O115" s="38" t="e">
        <f>#REF!</f>
        <v>#REF!</v>
      </c>
      <c r="P115" s="38" t="e">
        <f>#REF!</f>
        <v>#REF!</v>
      </c>
      <c r="Q115" s="38"/>
    </row>
    <row r="116" spans="1:17" customFormat="1" ht="21.75" customHeight="1" x14ac:dyDescent="0.35">
      <c r="A116" s="886" t="s">
        <v>107</v>
      </c>
      <c r="B116" s="887"/>
      <c r="C116" s="887"/>
      <c r="D116" s="887"/>
      <c r="E116" s="887"/>
      <c r="F116" s="888"/>
      <c r="G116" s="24" t="e">
        <f t="shared" ref="G116:Q116" si="18">SUM(G115:G115)</f>
        <v>#REF!</v>
      </c>
      <c r="H116" s="24" t="e">
        <f t="shared" si="18"/>
        <v>#REF!</v>
      </c>
      <c r="I116" s="24" t="e">
        <f t="shared" si="18"/>
        <v>#REF!</v>
      </c>
      <c r="J116" s="24" t="e">
        <f t="shared" si="18"/>
        <v>#REF!</v>
      </c>
      <c r="K116" s="24">
        <f t="shared" si="18"/>
        <v>0</v>
      </c>
      <c r="L116" s="24" t="e">
        <f t="shared" si="18"/>
        <v>#REF!</v>
      </c>
      <c r="M116" s="24" t="e">
        <f t="shared" si="18"/>
        <v>#REF!</v>
      </c>
      <c r="N116" s="24" t="e">
        <f t="shared" si="18"/>
        <v>#REF!</v>
      </c>
      <c r="O116" s="24" t="e">
        <f t="shared" si="18"/>
        <v>#REF!</v>
      </c>
      <c r="P116" s="24" t="e">
        <f t="shared" si="18"/>
        <v>#REF!</v>
      </c>
      <c r="Q116" s="24">
        <f t="shared" si="18"/>
        <v>0</v>
      </c>
    </row>
    <row r="117" spans="1:17" customFormat="1" ht="6.75" customHeight="1" x14ac:dyDescent="0.35">
      <c r="A117" s="997"/>
      <c r="B117" s="998"/>
      <c r="C117" s="998"/>
      <c r="D117" s="998"/>
      <c r="E117" s="998"/>
      <c r="F117" s="998"/>
      <c r="G117" s="998"/>
      <c r="H117" s="998"/>
      <c r="I117" s="998"/>
      <c r="J117" s="998"/>
      <c r="K117" s="998"/>
      <c r="L117" s="998"/>
      <c r="M117" s="998"/>
      <c r="N117" s="998"/>
      <c r="O117" s="998"/>
      <c r="P117" s="998"/>
      <c r="Q117" s="999"/>
    </row>
    <row r="118" spans="1:17" customFormat="1" ht="23.25" customHeight="1" x14ac:dyDescent="0.35">
      <c r="A118" s="886" t="s">
        <v>108</v>
      </c>
      <c r="B118" s="887"/>
      <c r="C118" s="887"/>
      <c r="D118" s="887"/>
      <c r="E118" s="887"/>
      <c r="F118" s="887"/>
      <c r="G118" s="887"/>
      <c r="H118" s="887"/>
      <c r="I118" s="887"/>
      <c r="J118" s="887"/>
      <c r="K118" s="887"/>
      <c r="L118" s="887"/>
      <c r="M118" s="887"/>
      <c r="N118" s="887"/>
      <c r="O118" s="887"/>
      <c r="P118" s="887"/>
      <c r="Q118" s="888"/>
    </row>
    <row r="119" spans="1:17" customFormat="1" ht="24" customHeight="1" x14ac:dyDescent="0.35">
      <c r="A119" s="109"/>
      <c r="B119" s="110"/>
      <c r="C119" s="110"/>
      <c r="D119" s="110"/>
      <c r="E119" s="110"/>
      <c r="F119" s="110"/>
      <c r="G119" s="8" t="s">
        <v>171</v>
      </c>
      <c r="H119" s="9" t="s">
        <v>172</v>
      </c>
      <c r="I119" s="8" t="s">
        <v>173</v>
      </c>
      <c r="J119" s="10" t="s">
        <v>174</v>
      </c>
      <c r="K119" s="10" t="s">
        <v>176</v>
      </c>
      <c r="L119" s="10" t="s">
        <v>177</v>
      </c>
      <c r="M119" s="8" t="s">
        <v>178</v>
      </c>
      <c r="N119" s="8" t="s">
        <v>179</v>
      </c>
      <c r="O119" s="8" t="s">
        <v>180</v>
      </c>
      <c r="P119" s="8" t="s">
        <v>181</v>
      </c>
      <c r="Q119" s="8" t="s">
        <v>182</v>
      </c>
    </row>
    <row r="120" spans="1:17" customFormat="1" ht="19.5" customHeight="1" x14ac:dyDescent="0.35">
      <c r="A120" s="941"/>
      <c r="B120" s="942"/>
      <c r="C120" s="942"/>
      <c r="D120" s="943"/>
      <c r="E120" s="120"/>
      <c r="F120" s="120"/>
      <c r="G120" s="15" t="s">
        <v>70</v>
      </c>
      <c r="H120" s="15" t="s">
        <v>70</v>
      </c>
      <c r="I120" s="15" t="s">
        <v>70</v>
      </c>
      <c r="J120" s="15" t="s">
        <v>70</v>
      </c>
      <c r="K120" s="14" t="s">
        <v>70</v>
      </c>
      <c r="L120" s="15" t="s">
        <v>70</v>
      </c>
      <c r="M120" s="15" t="s">
        <v>70</v>
      </c>
      <c r="N120" s="15" t="s">
        <v>70</v>
      </c>
      <c r="O120" s="15" t="s">
        <v>70</v>
      </c>
      <c r="P120" s="15" t="s">
        <v>70</v>
      </c>
      <c r="Q120" s="15" t="s">
        <v>70</v>
      </c>
    </row>
    <row r="121" spans="1:17" customFormat="1" ht="19.5" customHeight="1" x14ac:dyDescent="0.35">
      <c r="A121" s="37" t="s">
        <v>19</v>
      </c>
      <c r="B121" s="945" t="s">
        <v>144</v>
      </c>
      <c r="C121" s="946"/>
      <c r="D121" s="946"/>
      <c r="E121" s="946"/>
      <c r="F121" s="947"/>
      <c r="G121" s="18" t="e">
        <f>ROUND((G29+G59+G70+G110+G116)*'Benefícios e Tributos'!$K$71,2)</f>
        <v>#REF!</v>
      </c>
      <c r="H121" s="18" t="e">
        <f>ROUND((H29+H59+H70+H110+H116)*'Benefícios e Tributos'!$K$71,2)</f>
        <v>#REF!</v>
      </c>
      <c r="I121" s="18" t="e">
        <f>ROUND((I29+I59+I70+I110+I116)*'Benefícios e Tributos'!$K$71,2)</f>
        <v>#REF!</v>
      </c>
      <c r="J121" s="18" t="e">
        <f>ROUND((J29+J59+J70+J110+J116)*'Benefícios e Tributos'!$K$71,2)</f>
        <v>#REF!</v>
      </c>
      <c r="K121" s="18" t="e">
        <f>ROUND((K29+K59+K70+K110+K116)*'Benefícios e Tributos'!$K$71,2)</f>
        <v>#REF!</v>
      </c>
      <c r="L121" s="18" t="e">
        <f>ROUND((L29+L59+L70+L110+L116)*'Benefícios e Tributos'!$K$71,2)</f>
        <v>#REF!</v>
      </c>
      <c r="M121" s="18" t="e">
        <f>ROUND((M29+M59+M70+M110+M116)*'Benefícios e Tributos'!$K$71,2)</f>
        <v>#REF!</v>
      </c>
      <c r="N121" s="18" t="e">
        <f>ROUND((N29+N59+N70+N110+N116)*'Benefícios e Tributos'!$K$71,2)</f>
        <v>#REF!</v>
      </c>
      <c r="O121" s="18" t="e">
        <f>ROUND((O29+O59+O70+O110+O116)*'Benefícios e Tributos'!$K$71,2)</f>
        <v>#REF!</v>
      </c>
      <c r="P121" s="18" t="e">
        <f>ROUND((P29+P59+P70+P110+P116)*'Benefícios e Tributos'!$K$71,2)</f>
        <v>#REF!</v>
      </c>
      <c r="Q121" s="18" t="e">
        <f>ROUND((Q29+Q59+Q70+Q110+Q116)*'Benefícios e Tributos'!$K$71,2)</f>
        <v>#REF!</v>
      </c>
    </row>
    <row r="122" spans="1:17" customFormat="1" ht="19.5" customHeight="1" x14ac:dyDescent="0.35">
      <c r="A122" s="37" t="s">
        <v>21</v>
      </c>
      <c r="B122" s="945" t="s">
        <v>40</v>
      </c>
      <c r="C122" s="946"/>
      <c r="D122" s="946"/>
      <c r="E122" s="946"/>
      <c r="F122" s="947"/>
      <c r="G122" s="18" t="e">
        <f>ROUND((G29+G59+G70+G110+G116+G121)*'Benefícios e Tributos'!#REF!,2)</f>
        <v>#REF!</v>
      </c>
      <c r="H122" s="18" t="e">
        <f>ROUND((H29+H59+H70+H110+H116+H121)*'Benefícios e Tributos'!#REF!,2)</f>
        <v>#REF!</v>
      </c>
      <c r="I122" s="18" t="e">
        <f>ROUND((I29+I59+I70+I110+I116+I121)*'Benefícios e Tributos'!#REF!,2)</f>
        <v>#REF!</v>
      </c>
      <c r="J122" s="18" t="e">
        <f>ROUND((J29+J59+J70+J110+J116+J121)*'Benefícios e Tributos'!#REF!,2)</f>
        <v>#REF!</v>
      </c>
      <c r="K122" s="18" t="e">
        <f>ROUND((K29+K59+K70+K110+K116+K121)*'Benefícios e Tributos'!#REF!,2)</f>
        <v>#REF!</v>
      </c>
      <c r="L122" s="18" t="e">
        <f>ROUND((L29+L59+L70+L110+L116+L121)*'Benefícios e Tributos'!#REF!,2)</f>
        <v>#REF!</v>
      </c>
      <c r="M122" s="18" t="e">
        <f>ROUND((M29+M59+M70+M110+M116+M121)*'Benefícios e Tributos'!#REF!,2)</f>
        <v>#REF!</v>
      </c>
      <c r="N122" s="18" t="e">
        <f>ROUND((N29+N59+N70+N110+N116+N121)*'Benefícios e Tributos'!#REF!,2)</f>
        <v>#REF!</v>
      </c>
      <c r="O122" s="18" t="e">
        <f>ROUND((O29+O59+O70+O110+O116+O121)*'Benefícios e Tributos'!#REF!,2)</f>
        <v>#REF!</v>
      </c>
      <c r="P122" s="18" t="e">
        <f>ROUND((P29+P59+P70+P110+P116+P121)*'Benefícios e Tributos'!#REF!,2)</f>
        <v>#REF!</v>
      </c>
      <c r="Q122" s="18" t="e">
        <f>ROUND((Q29+Q59+Q70+Q110+Q116+Q121)*'Benefícios e Tributos'!#REF!,2)</f>
        <v>#REF!</v>
      </c>
    </row>
    <row r="123" spans="1:17" customFormat="1" ht="19.5" customHeight="1" x14ac:dyDescent="0.35">
      <c r="A123" s="926" t="s">
        <v>23</v>
      </c>
      <c r="B123" s="926" t="s">
        <v>109</v>
      </c>
      <c r="C123" s="948" t="s">
        <v>110</v>
      </c>
      <c r="D123" s="949"/>
      <c r="E123" s="859" t="s">
        <v>41</v>
      </c>
      <c r="F123" s="861"/>
      <c r="G123" s="18" t="e">
        <f>ROUND((($G$29+$G$59+$G$70+$G$110+$G$116+$G$121+$G$122)/(1-'Benefícios e Tributos'!K80))*'Benefícios e Tributos'!K74,2)</f>
        <v>#REF!</v>
      </c>
      <c r="H123" s="38" t="e">
        <f>ROUND((($H$29+$H$59+$H$70+$H$110+$H$116+$H$121+$H$122)/(1-'Benefícios e Tributos'!#REF!))*'Benefícios e Tributos'!K74,2)</f>
        <v>#REF!</v>
      </c>
      <c r="I123" s="38" t="e">
        <f>ROUND((($I$29+$I$59+$I$70+$I$110+$I$116+$I$121+$I$122)/(1-'Benefícios e Tributos'!#REF!))*'Benefícios e Tributos'!K74,2)</f>
        <v>#REF!</v>
      </c>
      <c r="J123" s="38" t="e">
        <f>ROUND((($J$29+$J$59+$J$70+$J$110+$J$116+$J$121+$J$122)/(1-'Benefícios e Tributos'!#REF!))*'Benefícios e Tributos'!K74,2)</f>
        <v>#REF!</v>
      </c>
      <c r="K123" s="38" t="e">
        <f>ROUND((($K$29+$K$59+$K$70+$K$110+$K$116+$K$121+$K$122)/(1-'Benefícios e Tributos'!#REF!))*'Benefícios e Tributos'!K74,2)</f>
        <v>#REF!</v>
      </c>
      <c r="L123" s="18" t="e">
        <f>ROUND((($L$29+$L$59+$L$70+$L$110+$L$116+$L$121+$L$122)/(1-'Benefícios e Tributos'!#REF!))*'Benefícios e Tributos'!K74,2)</f>
        <v>#REF!</v>
      </c>
      <c r="M123" s="38" t="e">
        <f>ROUND((($M$29+$M$59+$M$70+$M$110+$M$116+$M$121+$M$122)/(1-'Benefícios e Tributos'!#REF!))*'Benefícios e Tributos'!K74,2)</f>
        <v>#REF!</v>
      </c>
      <c r="N123" s="38" t="e">
        <f>ROUND((($N$29+$N$59+$N$70+$N$110+$N$116+$N$121+$N$122)/(1-'Benefícios e Tributos'!#REF!))*'Benefícios e Tributos'!K74,2)</f>
        <v>#REF!</v>
      </c>
      <c r="O123" s="18" t="e">
        <f>ROUND((($O$29+$O$59+$O$70+$O$110+$O$116+$O$121+$O$122)/(1-'Benefícios e Tributos'!#REF!))*'Benefícios e Tributos'!K74,2)</f>
        <v>#REF!</v>
      </c>
      <c r="P123" s="18" t="e">
        <f>ROUND((($P$29+$P$59+$P$70+$P$110+$P$116+$P$121+$P$122)/(1-'Benefícios e Tributos'!#REF!))*'Benefícios e Tributos'!K74,2)</f>
        <v>#REF!</v>
      </c>
      <c r="Q123" s="18" t="e">
        <f>ROUND((($Q$29+$Q$59+$Q$70+$Q$110+$Q$116+$Q$121+$Q$122)/(1-'Benefícios e Tributos'!#REF!))*'Benefícios e Tributos'!K74,2)</f>
        <v>#REF!</v>
      </c>
    </row>
    <row r="124" spans="1:17" customFormat="1" ht="19.5" customHeight="1" x14ac:dyDescent="0.35">
      <c r="A124" s="944"/>
      <c r="B124" s="944"/>
      <c r="C124" s="950"/>
      <c r="D124" s="951"/>
      <c r="E124" s="859" t="s">
        <v>42</v>
      </c>
      <c r="F124" s="861"/>
      <c r="G124" s="18" t="e">
        <f>ROUND((($G$29+$G$59+$G$70+$G$110+$G$116+$G$121+$G$122)/(1-'Benefícios e Tributos'!K80))*'Benefícios e Tributos'!K75,2)</f>
        <v>#REF!</v>
      </c>
      <c r="H124" s="38" t="e">
        <f>ROUND((($H$29+$H$59+$H$70+$H$110+$H$116+$H$121+$H$122)/(1-'Benefícios e Tributos'!#REF!))*'Benefícios e Tributos'!K75,2)</f>
        <v>#REF!</v>
      </c>
      <c r="I124" s="38" t="e">
        <f>ROUND((($I$29+$I$59+$I$70+$I$110+$I$116+$I$121+$I$122)/(1-'Benefícios e Tributos'!#REF!))*'Benefícios e Tributos'!K75,2)</f>
        <v>#REF!</v>
      </c>
      <c r="J124" s="38" t="e">
        <f>ROUND((($J$29+$J$59+$J$70+$J$110+$J$116+$J$121+$J$122)/(1-'Benefícios e Tributos'!#REF!))*'Benefícios e Tributos'!K75,2)</f>
        <v>#REF!</v>
      </c>
      <c r="K124" s="38" t="e">
        <f>ROUND((($K$29+$K$59+$K$70+$K$110+$K$116+$K$121+$K$122)/(1-'Benefícios e Tributos'!#REF!))*'Benefícios e Tributos'!K75,2)</f>
        <v>#REF!</v>
      </c>
      <c r="L124" s="18" t="e">
        <f>ROUND((($L$29+$L$59+$L$70+$L$110+$L$116+$L$121+$L$122)/(1-'Benefícios e Tributos'!#REF!))*'Benefícios e Tributos'!K75,2)</f>
        <v>#REF!</v>
      </c>
      <c r="M124" s="38" t="e">
        <f>ROUND((($M$29+$M$59+$M$70+$M$110+$M$116+$M$121+$M$122)/(1-'Benefícios e Tributos'!#REF!))*'Benefícios e Tributos'!K75,2)</f>
        <v>#REF!</v>
      </c>
      <c r="N124" s="38" t="e">
        <f>ROUND((($N$29+$N$59+$N$70+$N$110+$N$116+$N$121+$N$122)/(1-'Benefícios e Tributos'!#REF!))*'Benefícios e Tributos'!K75,2)</f>
        <v>#REF!</v>
      </c>
      <c r="O124" s="18" t="e">
        <f>ROUND((($O$29+$O$59+$O$70+$O$110+$O$116+$O$121+$O$122)/(1-'Benefícios e Tributos'!#REF!))*'Benefícios e Tributos'!K75,2)</f>
        <v>#REF!</v>
      </c>
      <c r="P124" s="18" t="e">
        <f>ROUND((($P$29+$P$59+$P$70+$P$110+$P$116+$P$121+$P$122)/(1-'Benefícios e Tributos'!#REF!))*'Benefícios e Tributos'!K75,2)</f>
        <v>#REF!</v>
      </c>
      <c r="Q124" s="18" t="e">
        <f>ROUND((($Q$29+$Q$59+$Q$70+$Q$110+$Q$116+$Q$121+$Q$122)/(1-'Benefícios e Tributos'!#REF!))*'Benefícios e Tributos'!K75,2)</f>
        <v>#REF!</v>
      </c>
    </row>
    <row r="125" spans="1:17" customFormat="1" ht="19.5" customHeight="1" x14ac:dyDescent="0.35">
      <c r="A125" s="944"/>
      <c r="B125" s="944"/>
      <c r="C125" s="952"/>
      <c r="D125" s="953"/>
      <c r="E125" s="859" t="s">
        <v>111</v>
      </c>
      <c r="F125" s="861"/>
      <c r="G125" s="18" t="e">
        <f>ROUND((($G$29+$G$59+$G$70+$G$110+$G$116+$G$121+$G$122)/(1-'Benefícios e Tributos'!K80))*'Benefícios e Tributos'!#REF!,2)</f>
        <v>#REF!</v>
      </c>
      <c r="H125" s="38" t="e">
        <f>ROUND((($H$29+$H$59+$H$70+$H$110+$H$116+$H$121+$H$122)/(1-'Benefícios e Tributos'!#REF!))*'Benefícios e Tributos'!#REF!,2)</f>
        <v>#REF!</v>
      </c>
      <c r="I125" s="38" t="e">
        <f>ROUND((($I$29+$I$59+$I$70+$I$110+$I$116+$I$121+$I$122)/(1-'Benefícios e Tributos'!#REF!))*'Benefícios e Tributos'!#REF!,2)</f>
        <v>#REF!</v>
      </c>
      <c r="J125" s="38" t="e">
        <f>ROUND((($J$29+$J$59+$J$70+$J$110+$J$116+$J$121+$J$122)/(1-'Benefícios e Tributos'!#REF!))*'Benefícios e Tributos'!#REF!,2)</f>
        <v>#REF!</v>
      </c>
      <c r="K125" s="38" t="e">
        <f>ROUND((($K$29+$K$59+$K$70+$K$110+$K$116+$K$121+$K$122)/(1-'Benefícios e Tributos'!#REF!))*'Benefícios e Tributos'!#REF!,2)</f>
        <v>#REF!</v>
      </c>
      <c r="L125" s="18" t="e">
        <f>ROUND((($L$29+$L$59+$L$70+$L$110+$L$116+$L$121+$L$122)/(1-'Benefícios e Tributos'!#REF!))*'Benefícios e Tributos'!#REF!,2)</f>
        <v>#REF!</v>
      </c>
      <c r="M125" s="38" t="e">
        <f>ROUND((($M$29+$M$59+$M$70+$M$110+$M$116+$M$121+$M$122)/(1-'Benefícios e Tributos'!#REF!))*'Benefícios e Tributos'!#REF!,2)</f>
        <v>#REF!</v>
      </c>
      <c r="N125" s="38" t="e">
        <f>ROUND((($N$29+$N$59+$N$70+$N$110+$N$116+$N$121+$N$122)/(1-'Benefícios e Tributos'!#REF!))*'Benefícios e Tributos'!#REF!,2)</f>
        <v>#REF!</v>
      </c>
      <c r="O125" s="18" t="e">
        <f>ROUND((($O$29+$O$59+$O$70+$O$110+$O$116+$O$121+$O$122)/(1-'Benefícios e Tributos'!#REF!))*'Benefícios e Tributos'!#REF!,2)</f>
        <v>#REF!</v>
      </c>
      <c r="P125" s="18" t="e">
        <f>ROUND((($P$29+$P$59+$P$70+$P$110+$P$116+$P$121+$P$122)/(1-'Benefícios e Tributos'!#REF!))*'Benefícios e Tributos'!#REF!,2)</f>
        <v>#REF!</v>
      </c>
      <c r="Q125" s="18" t="e">
        <f>ROUND((($Q$29+$Q$59+$Q$70+$Q$110+$Q$116+$Q$121+$Q$122)/(1-'Benefícios e Tributos'!#REF!))*'Benefícios e Tributos'!#REF!,2)</f>
        <v>#REF!</v>
      </c>
    </row>
    <row r="126" spans="1:17" customFormat="1" ht="29.25" customHeight="1" x14ac:dyDescent="0.35">
      <c r="A126" s="944"/>
      <c r="B126" s="944"/>
      <c r="C126" s="954" t="s">
        <v>112</v>
      </c>
      <c r="D126" s="955"/>
      <c r="E126" s="859" t="s">
        <v>113</v>
      </c>
      <c r="F126" s="861"/>
      <c r="G126" s="18" t="e">
        <f>ROUND((($G$29+$G$59+$G$70+$G$110+$G$116+$G$121+$G$122)/(1-'Benefícios e Tributos'!K80))*'Benefícios e Tributos'!K79,2)</f>
        <v>#REF!</v>
      </c>
      <c r="H126" s="38" t="e">
        <f>ROUND((($H$29+$H$59+$H$70+$H$110+$H$116+$H$121+$H$122)/(1-'Benefícios e Tributos'!#REF!))*'Benefícios e Tributos'!#REF!,2)</f>
        <v>#REF!</v>
      </c>
      <c r="I126" s="38" t="e">
        <f>ROUND((($I$29+$I$59+$I$70+$I$110+$I$116+$I$121+$I$122)/(1-'Benefícios e Tributos'!#REF!))*'Benefícios e Tributos'!#REF!,2)</f>
        <v>#REF!</v>
      </c>
      <c r="J126" s="38" t="e">
        <f>ROUND((($J$29+$J$59+$J$70+$J$110+$J$116+$J$121+$J$122)/(1-'Benefícios e Tributos'!#REF!))*'Benefícios e Tributos'!#REF!,2)</f>
        <v>#REF!</v>
      </c>
      <c r="K126" s="38" t="e">
        <f>ROUND((($K$29+$K$59+$K$70+$K$110+$K$116+$K$121+$K$122)/(1-'Benefícios e Tributos'!#REF!))*'Benefícios e Tributos'!#REF!,2)</f>
        <v>#REF!</v>
      </c>
      <c r="L126" s="18" t="e">
        <f>ROUND((($L$29+$L$59+$L$70+$L$110+$L$116+$L$121+$L$122)/(1-'Benefícios e Tributos'!#REF!))*'Benefícios e Tributos'!#REF!,2)</f>
        <v>#REF!</v>
      </c>
      <c r="M126" s="38" t="e">
        <f>ROUND((($M$29+$M$59+$M$70+$M$110+$M$116+$M$121+$M$122)/(1-'Benefícios e Tributos'!#REF!))*'Benefícios e Tributos'!#REF!,2)</f>
        <v>#REF!</v>
      </c>
      <c r="N126" s="38" t="e">
        <f>ROUND((($N$29+$N$59+$N$70+$N$110+$N$116+$N$121+$N$122)/(1-'Benefícios e Tributos'!#REF!))*'Benefícios e Tributos'!#REF!,2)</f>
        <v>#REF!</v>
      </c>
      <c r="O126" s="18" t="e">
        <f>ROUND((($O$29+$O$59+$O$70+$O$110+$O$116+$O$121+$O$122)/(1-'Benefícios e Tributos'!#REF!))*'Benefícios e Tributos'!#REF!,2)</f>
        <v>#REF!</v>
      </c>
      <c r="P126" s="18" t="e">
        <f>ROUND((($P$29+$P$59+$P$70+$P$110+$P$116+$P$121+$P$122)/(1-'Benefícios e Tributos'!#REF!))*'Benefícios e Tributos'!#REF!,2)</f>
        <v>#REF!</v>
      </c>
      <c r="Q126" s="18" t="e">
        <f>ROUND((($Q$29+$Q$59+$Q$70+$Q$110+$Q$116+$Q$121+$Q$122)/(1-'Benefícios e Tributos'!#REF!))*'Benefícios e Tributos'!#REF!,2)</f>
        <v>#REF!</v>
      </c>
    </row>
    <row r="127" spans="1:17" customFormat="1" ht="19.5" customHeight="1" x14ac:dyDescent="0.35">
      <c r="A127" s="944"/>
      <c r="B127" s="944"/>
      <c r="C127" s="859" t="s">
        <v>111</v>
      </c>
      <c r="D127" s="860"/>
      <c r="E127" s="860"/>
      <c r="F127" s="861"/>
      <c r="G127" s="18" t="e">
        <f>ROUND((($G$29+$G$59+$G$70+$G$110+$G$116+$G$121+$G$122)/(1-'Benefícios e Tributos'!K80))*'Benefícios e Tributos'!#REF!,2)</f>
        <v>#REF!</v>
      </c>
      <c r="H127" s="38" t="e">
        <f>ROUND((($H$29+$H$59+$H$70+$H$110+$H$116+$H$121+$H$122)/(1-'Benefícios e Tributos'!#REF!))*'Benefícios e Tributos'!#REF!,2)</f>
        <v>#REF!</v>
      </c>
      <c r="I127" s="38" t="e">
        <f>ROUND((($I$29+$I$59+$I$70+$I$110+$I$116+$I$121+$I$122)/(1-'Benefícios e Tributos'!#REF!))*'Benefícios e Tributos'!#REF!,2)</f>
        <v>#REF!</v>
      </c>
      <c r="J127" s="38" t="e">
        <f>ROUND((($J$29+$J$59+$J$70+$J$110+$J$116+$J$121+$J$122)/(1-'Benefícios e Tributos'!#REF!))*'Benefícios e Tributos'!#REF!,2)</f>
        <v>#REF!</v>
      </c>
      <c r="K127" s="38" t="e">
        <f>ROUND((($K$29+$K$59+$K$70+$K$110+$K$116+$K$121+$K$122)/(1-'Benefícios e Tributos'!#REF!))*'Benefícios e Tributos'!#REF!,2)</f>
        <v>#REF!</v>
      </c>
      <c r="L127" s="18" t="e">
        <f>ROUND((($L$29+$L$59+$L$70+$L$110+$L$116+$L$121+$L$122)/(1-'Benefícios e Tributos'!#REF!))*'Benefícios e Tributos'!#REF!,2)</f>
        <v>#REF!</v>
      </c>
      <c r="M127" s="38" t="e">
        <f>ROUND((($M$29+$M$59+$M$70+$M$110+$M$116+$M$121+$M$122)/(1-'Benefícios e Tributos'!#REF!))*'Benefícios e Tributos'!#REF!,2)</f>
        <v>#REF!</v>
      </c>
      <c r="N127" s="38" t="e">
        <f>ROUND((($N$29+$N$59+$N$70+$N$110+$N$116+$N$121+$N$122)/(1-'Benefícios e Tributos'!#REF!))*'Benefícios e Tributos'!#REF!,2)</f>
        <v>#REF!</v>
      </c>
      <c r="O127" s="18" t="e">
        <f>ROUND((($O$29+$O$59+$O$70+$O$110+$O$116+$O$121+$O$122)/(1-'Benefícios e Tributos'!#REF!))*'Benefícios e Tributos'!#REF!,2)</f>
        <v>#REF!</v>
      </c>
      <c r="P127" s="18" t="e">
        <f>ROUND((($P$29+$P$59+$P$70+$P$110+$P$116+$P$121+$P$122)/(1-'Benefícios e Tributos'!#REF!))*'Benefícios e Tributos'!#REF!,2)</f>
        <v>#REF!</v>
      </c>
      <c r="Q127" s="18" t="e">
        <f>ROUND((($Q$29+$Q$59+$Q$70+$Q$110+$Q$116+$Q$121+$Q$122)/(1-'Benefícios e Tributos'!#REF!))*'Benefícios e Tributos'!#REF!,2)</f>
        <v>#REF!</v>
      </c>
    </row>
    <row r="128" spans="1:17" customFormat="1" ht="19.5" customHeight="1" x14ac:dyDescent="0.35">
      <c r="A128" s="927"/>
      <c r="B128" s="956" t="s">
        <v>147</v>
      </c>
      <c r="C128" s="957"/>
      <c r="D128" s="957"/>
      <c r="E128" s="957"/>
      <c r="F128" s="958"/>
      <c r="G128" s="102" t="e">
        <f>SUM(G123,G124,G125,G126,G127)</f>
        <v>#REF!</v>
      </c>
      <c r="H128" s="102" t="e">
        <f t="shared" ref="H128:P128" si="19">SUM(H123,H124,H125,H126,H127)</f>
        <v>#REF!</v>
      </c>
      <c r="I128" s="102" t="e">
        <f t="shared" si="19"/>
        <v>#REF!</v>
      </c>
      <c r="J128" s="102" t="e">
        <f t="shared" si="19"/>
        <v>#REF!</v>
      </c>
      <c r="K128" s="102" t="e">
        <f>SUM(K123,K124,K125,K126,K127)</f>
        <v>#REF!</v>
      </c>
      <c r="L128" s="102" t="e">
        <f t="shared" si="19"/>
        <v>#REF!</v>
      </c>
      <c r="M128" s="102" t="e">
        <f t="shared" si="19"/>
        <v>#REF!</v>
      </c>
      <c r="N128" s="102" t="e">
        <f t="shared" si="19"/>
        <v>#REF!</v>
      </c>
      <c r="O128" s="102" t="e">
        <f t="shared" si="19"/>
        <v>#REF!</v>
      </c>
      <c r="P128" s="102" t="e">
        <f t="shared" si="19"/>
        <v>#REF!</v>
      </c>
      <c r="Q128" s="102" t="e">
        <f>SUM(Q123,Q124,Q125,Q126,Q127)</f>
        <v>#REF!</v>
      </c>
    </row>
    <row r="129" spans="1:17" customFormat="1" ht="21.75" customHeight="1" x14ac:dyDescent="0.35">
      <c r="A129" s="959" t="s">
        <v>114</v>
      </c>
      <c r="B129" s="960"/>
      <c r="C129" s="960"/>
      <c r="D129" s="960"/>
      <c r="E129" s="960"/>
      <c r="F129" s="961"/>
      <c r="G129" s="100" t="e">
        <f>SUM(G128,G122,G121)</f>
        <v>#REF!</v>
      </c>
      <c r="H129" s="100" t="e">
        <f t="shared" ref="H129:P129" si="20">SUM(H128,H122,H121)</f>
        <v>#REF!</v>
      </c>
      <c r="I129" s="100" t="e">
        <f t="shared" si="20"/>
        <v>#REF!</v>
      </c>
      <c r="J129" s="100" t="e">
        <f t="shared" si="20"/>
        <v>#REF!</v>
      </c>
      <c r="K129" s="100" t="e">
        <f>SUM(K128,K122,K121)</f>
        <v>#REF!</v>
      </c>
      <c r="L129" s="100" t="e">
        <f t="shared" si="20"/>
        <v>#REF!</v>
      </c>
      <c r="M129" s="100" t="e">
        <f t="shared" si="20"/>
        <v>#REF!</v>
      </c>
      <c r="N129" s="100" t="e">
        <f t="shared" si="20"/>
        <v>#REF!</v>
      </c>
      <c r="O129" s="100" t="e">
        <f t="shared" si="20"/>
        <v>#REF!</v>
      </c>
      <c r="P129" s="100" t="e">
        <f t="shared" si="20"/>
        <v>#REF!</v>
      </c>
      <c r="Q129" s="100" t="e">
        <f>SUM(Q128,Q122,Q121)</f>
        <v>#REF!</v>
      </c>
    </row>
    <row r="130" spans="1:17" customFormat="1" ht="15" customHeight="1" x14ac:dyDescent="0.35">
      <c r="A130" s="992"/>
      <c r="B130" s="992"/>
      <c r="C130" s="992"/>
      <c r="D130" s="992"/>
      <c r="E130" s="992"/>
      <c r="F130" s="992"/>
      <c r="G130" s="992"/>
      <c r="H130" s="992"/>
      <c r="I130" s="992"/>
      <c r="J130" s="992"/>
      <c r="K130" s="992"/>
      <c r="L130" s="992"/>
      <c r="M130" s="992"/>
      <c r="N130" s="992"/>
      <c r="O130" s="992"/>
      <c r="P130" s="992"/>
      <c r="Q130" s="992"/>
    </row>
    <row r="131" spans="1:17" customFormat="1" ht="23.25" customHeight="1" x14ac:dyDescent="0.35">
      <c r="A131" s="993" t="s">
        <v>115</v>
      </c>
      <c r="B131" s="993"/>
      <c r="C131" s="993"/>
      <c r="D131" s="993"/>
      <c r="E131" s="993"/>
      <c r="F131" s="993"/>
      <c r="G131" s="993"/>
      <c r="H131" s="993"/>
      <c r="I131" s="993"/>
      <c r="J131" s="993"/>
      <c r="K131" s="993"/>
      <c r="L131" s="993"/>
      <c r="M131" s="993"/>
      <c r="N131" s="993"/>
      <c r="O131" s="993"/>
      <c r="P131" s="993"/>
      <c r="Q131" s="993"/>
    </row>
    <row r="132" spans="1:17" customFormat="1" ht="24" customHeight="1" x14ac:dyDescent="0.35">
      <c r="A132" s="101"/>
      <c r="B132" s="99"/>
      <c r="C132" s="99"/>
      <c r="D132" s="99"/>
      <c r="E132" s="99"/>
      <c r="F132" s="99"/>
      <c r="G132" s="8" t="s">
        <v>171</v>
      </c>
      <c r="H132" s="9" t="s">
        <v>172</v>
      </c>
      <c r="I132" s="8" t="s">
        <v>173</v>
      </c>
      <c r="J132" s="10" t="s">
        <v>174</v>
      </c>
      <c r="K132" s="10" t="s">
        <v>176</v>
      </c>
      <c r="L132" s="10" t="s">
        <v>177</v>
      </c>
      <c r="M132" s="8" t="s">
        <v>178</v>
      </c>
      <c r="N132" s="8" t="s">
        <v>179</v>
      </c>
      <c r="O132" s="8" t="s">
        <v>180</v>
      </c>
      <c r="P132" s="8" t="s">
        <v>181</v>
      </c>
      <c r="Q132" s="8" t="s">
        <v>182</v>
      </c>
    </row>
    <row r="133" spans="1:17" customFormat="1" ht="19.5" customHeight="1" x14ac:dyDescent="0.35">
      <c r="A133" s="37" t="s">
        <v>19</v>
      </c>
      <c r="B133" s="56" t="s">
        <v>116</v>
      </c>
      <c r="C133" s="57"/>
      <c r="D133" s="57"/>
      <c r="E133" s="57"/>
      <c r="F133" s="57"/>
      <c r="G133" s="12">
        <f t="shared" ref="G133:Q133" si="21">G29</f>
        <v>1441.67</v>
      </c>
      <c r="H133" s="12">
        <f t="shared" si="21"/>
        <v>1441.67</v>
      </c>
      <c r="I133" s="12">
        <f t="shared" si="21"/>
        <v>1440.52</v>
      </c>
      <c r="J133" s="12">
        <f t="shared" si="21"/>
        <v>1373.02</v>
      </c>
      <c r="K133" s="12">
        <f t="shared" si="21"/>
        <v>0</v>
      </c>
      <c r="L133" s="12">
        <f t="shared" si="21"/>
        <v>1306.78</v>
      </c>
      <c r="M133" s="12">
        <f t="shared" si="21"/>
        <v>1441.67</v>
      </c>
      <c r="N133" s="12">
        <f t="shared" si="21"/>
        <v>1441.67</v>
      </c>
      <c r="O133" s="12">
        <f t="shared" si="21"/>
        <v>1440.52</v>
      </c>
      <c r="P133" s="12">
        <f t="shared" si="21"/>
        <v>1441.67</v>
      </c>
      <c r="Q133" s="12">
        <f t="shared" si="21"/>
        <v>0</v>
      </c>
    </row>
    <row r="134" spans="1:17" customFormat="1" ht="19.5" customHeight="1" x14ac:dyDescent="0.35">
      <c r="A134" s="37" t="s">
        <v>21</v>
      </c>
      <c r="B134" s="56" t="s">
        <v>117</v>
      </c>
      <c r="C134" s="57"/>
      <c r="D134" s="57"/>
      <c r="E134" s="57"/>
      <c r="F134" s="57"/>
      <c r="G134" s="12" t="e">
        <f t="shared" ref="G134:Q134" si="22">G59</f>
        <v>#REF!</v>
      </c>
      <c r="H134" s="12" t="e">
        <f t="shared" si="22"/>
        <v>#REF!</v>
      </c>
      <c r="I134" s="12" t="e">
        <f t="shared" si="22"/>
        <v>#REF!</v>
      </c>
      <c r="J134" s="12" t="e">
        <f t="shared" si="22"/>
        <v>#REF!</v>
      </c>
      <c r="K134" s="12" t="e">
        <f t="shared" si="22"/>
        <v>#REF!</v>
      </c>
      <c r="L134" s="12" t="e">
        <f t="shared" si="22"/>
        <v>#REF!</v>
      </c>
      <c r="M134" s="12" t="e">
        <f t="shared" si="22"/>
        <v>#REF!</v>
      </c>
      <c r="N134" s="12" t="e">
        <f t="shared" si="22"/>
        <v>#REF!</v>
      </c>
      <c r="O134" s="12" t="e">
        <f t="shared" si="22"/>
        <v>#REF!</v>
      </c>
      <c r="P134" s="12" t="e">
        <f t="shared" si="22"/>
        <v>#REF!</v>
      </c>
      <c r="Q134" s="12" t="e">
        <f t="shared" si="22"/>
        <v>#REF!</v>
      </c>
    </row>
    <row r="135" spans="1:17" customFormat="1" ht="19.5" customHeight="1" x14ac:dyDescent="0.35">
      <c r="A135" s="37" t="s">
        <v>23</v>
      </c>
      <c r="B135" s="56" t="s">
        <v>118</v>
      </c>
      <c r="C135" s="57"/>
      <c r="D135" s="57"/>
      <c r="E135" s="57"/>
      <c r="F135" s="57"/>
      <c r="G135" s="12" t="e">
        <f t="shared" ref="G135:Q135" si="23">G70</f>
        <v>#REF!</v>
      </c>
      <c r="H135" s="12" t="e">
        <f t="shared" si="23"/>
        <v>#REF!</v>
      </c>
      <c r="I135" s="12" t="e">
        <f t="shared" si="23"/>
        <v>#REF!</v>
      </c>
      <c r="J135" s="12" t="e">
        <f t="shared" si="23"/>
        <v>#REF!</v>
      </c>
      <c r="K135" s="12" t="e">
        <f t="shared" si="23"/>
        <v>#REF!</v>
      </c>
      <c r="L135" s="12" t="e">
        <f t="shared" si="23"/>
        <v>#REF!</v>
      </c>
      <c r="M135" s="12" t="e">
        <f t="shared" si="23"/>
        <v>#REF!</v>
      </c>
      <c r="N135" s="12" t="e">
        <f t="shared" si="23"/>
        <v>#REF!</v>
      </c>
      <c r="O135" s="12" t="e">
        <f t="shared" si="23"/>
        <v>#REF!</v>
      </c>
      <c r="P135" s="12" t="e">
        <f t="shared" si="23"/>
        <v>#REF!</v>
      </c>
      <c r="Q135" s="12" t="e">
        <f t="shared" si="23"/>
        <v>#REF!</v>
      </c>
    </row>
    <row r="136" spans="1:17" customFormat="1" ht="19.5" customHeight="1" x14ac:dyDescent="0.35">
      <c r="A136" s="37" t="s">
        <v>25</v>
      </c>
      <c r="B136" s="56" t="s">
        <v>119</v>
      </c>
      <c r="C136" s="57"/>
      <c r="D136" s="57"/>
      <c r="E136" s="57"/>
      <c r="F136" s="57"/>
      <c r="G136" s="58" t="e">
        <f t="shared" ref="G136:Q136" si="24">G110</f>
        <v>#REF!</v>
      </c>
      <c r="H136" s="58" t="e">
        <f t="shared" si="24"/>
        <v>#REF!</v>
      </c>
      <c r="I136" s="58" t="e">
        <f t="shared" si="24"/>
        <v>#REF!</v>
      </c>
      <c r="J136" s="58" t="e">
        <f t="shared" si="24"/>
        <v>#REF!</v>
      </c>
      <c r="K136" s="58" t="e">
        <f>K110</f>
        <v>#REF!</v>
      </c>
      <c r="L136" s="58" t="e">
        <f t="shared" si="24"/>
        <v>#REF!</v>
      </c>
      <c r="M136" s="58" t="e">
        <f t="shared" si="24"/>
        <v>#REF!</v>
      </c>
      <c r="N136" s="58" t="e">
        <f t="shared" si="24"/>
        <v>#REF!</v>
      </c>
      <c r="O136" s="58" t="e">
        <f t="shared" si="24"/>
        <v>#REF!</v>
      </c>
      <c r="P136" s="58" t="e">
        <f t="shared" si="24"/>
        <v>#REF!</v>
      </c>
      <c r="Q136" s="58" t="e">
        <f t="shared" si="24"/>
        <v>#REF!</v>
      </c>
    </row>
    <row r="137" spans="1:17" customFormat="1" ht="19.5" customHeight="1" x14ac:dyDescent="0.35">
      <c r="A137" s="37" t="s">
        <v>27</v>
      </c>
      <c r="B137" s="56" t="s">
        <v>120</v>
      </c>
      <c r="C137" s="57"/>
      <c r="D137" s="57"/>
      <c r="E137" s="57"/>
      <c r="F137" s="57"/>
      <c r="G137" s="12" t="e">
        <f t="shared" ref="G137:Q137" si="25">G116</f>
        <v>#REF!</v>
      </c>
      <c r="H137" s="12" t="e">
        <f t="shared" si="25"/>
        <v>#REF!</v>
      </c>
      <c r="I137" s="12" t="e">
        <f t="shared" si="25"/>
        <v>#REF!</v>
      </c>
      <c r="J137" s="12" t="e">
        <f t="shared" si="25"/>
        <v>#REF!</v>
      </c>
      <c r="K137" s="12">
        <f>K116</f>
        <v>0</v>
      </c>
      <c r="L137" s="12" t="e">
        <f t="shared" si="25"/>
        <v>#REF!</v>
      </c>
      <c r="M137" s="12" t="e">
        <f t="shared" si="25"/>
        <v>#REF!</v>
      </c>
      <c r="N137" s="12" t="e">
        <f t="shared" si="25"/>
        <v>#REF!</v>
      </c>
      <c r="O137" s="12" t="e">
        <f t="shared" si="25"/>
        <v>#REF!</v>
      </c>
      <c r="P137" s="12" t="e">
        <f t="shared" si="25"/>
        <v>#REF!</v>
      </c>
      <c r="Q137" s="12">
        <f t="shared" si="25"/>
        <v>0</v>
      </c>
    </row>
    <row r="138" spans="1:17" customFormat="1" ht="19.5" customHeight="1" x14ac:dyDescent="0.35">
      <c r="A138" s="37" t="s">
        <v>29</v>
      </c>
      <c r="B138" s="56" t="s">
        <v>121</v>
      </c>
      <c r="C138" s="57"/>
      <c r="D138" s="57"/>
      <c r="E138" s="57"/>
      <c r="F138" s="57"/>
      <c r="G138" s="12" t="e">
        <f t="shared" ref="G138:Q138" si="26">G129</f>
        <v>#REF!</v>
      </c>
      <c r="H138" s="12" t="e">
        <f t="shared" si="26"/>
        <v>#REF!</v>
      </c>
      <c r="I138" s="12" t="e">
        <f t="shared" si="26"/>
        <v>#REF!</v>
      </c>
      <c r="J138" s="12" t="e">
        <f t="shared" si="26"/>
        <v>#REF!</v>
      </c>
      <c r="K138" s="12" t="e">
        <f>K129</f>
        <v>#REF!</v>
      </c>
      <c r="L138" s="12" t="e">
        <f t="shared" si="26"/>
        <v>#REF!</v>
      </c>
      <c r="M138" s="12" t="e">
        <f t="shared" si="26"/>
        <v>#REF!</v>
      </c>
      <c r="N138" s="12" t="e">
        <f t="shared" si="26"/>
        <v>#REF!</v>
      </c>
      <c r="O138" s="12" t="e">
        <f t="shared" si="26"/>
        <v>#REF!</v>
      </c>
      <c r="P138" s="12" t="e">
        <f t="shared" si="26"/>
        <v>#REF!</v>
      </c>
      <c r="Q138" s="12" t="e">
        <f t="shared" si="26"/>
        <v>#REF!</v>
      </c>
    </row>
    <row r="139" spans="1:17" customFormat="1" ht="23.25" customHeight="1" x14ac:dyDescent="0.35">
      <c r="A139" s="984" t="s">
        <v>122</v>
      </c>
      <c r="B139" s="985"/>
      <c r="C139" s="985"/>
      <c r="D139" s="985"/>
      <c r="E139" s="985"/>
      <c r="F139" s="986"/>
      <c r="G139" s="59" t="e">
        <f>SUM(G133:G138)</f>
        <v>#REF!</v>
      </c>
      <c r="H139" s="59" t="e">
        <f t="shared" ref="H139:Q139" si="27">SUM(H133:H138)</f>
        <v>#REF!</v>
      </c>
      <c r="I139" s="59" t="e">
        <f t="shared" si="27"/>
        <v>#REF!</v>
      </c>
      <c r="J139" s="59" t="e">
        <f t="shared" si="27"/>
        <v>#REF!</v>
      </c>
      <c r="K139" s="59" t="e">
        <f t="shared" si="27"/>
        <v>#REF!</v>
      </c>
      <c r="L139" s="59" t="e">
        <f t="shared" si="27"/>
        <v>#REF!</v>
      </c>
      <c r="M139" s="59" t="e">
        <f t="shared" si="27"/>
        <v>#REF!</v>
      </c>
      <c r="N139" s="59" t="e">
        <f t="shared" si="27"/>
        <v>#REF!</v>
      </c>
      <c r="O139" s="59" t="e">
        <f t="shared" si="27"/>
        <v>#REF!</v>
      </c>
      <c r="P139" s="59" t="e">
        <f t="shared" si="27"/>
        <v>#REF!</v>
      </c>
      <c r="Q139" s="59" t="e">
        <f t="shared" si="27"/>
        <v>#REF!</v>
      </c>
    </row>
    <row r="140" spans="1:17" customFormat="1" ht="15" customHeight="1" x14ac:dyDescent="0.35">
      <c r="A140" s="939"/>
      <c r="B140" s="939"/>
      <c r="C140" s="939"/>
      <c r="D140" s="939"/>
      <c r="E140" s="939"/>
      <c r="F140" s="939"/>
      <c r="G140" s="939"/>
      <c r="H140" s="939"/>
      <c r="I140" s="939"/>
      <c r="J140" s="939"/>
      <c r="K140" s="939"/>
      <c r="L140" s="939"/>
      <c r="M140" s="939"/>
      <c r="N140" s="939"/>
      <c r="O140" s="939"/>
      <c r="P140" s="939"/>
      <c r="Q140" s="939"/>
    </row>
    <row r="141" spans="1:17" customFormat="1" ht="22.5" customHeight="1" x14ac:dyDescent="0.35">
      <c r="A141" s="940" t="s">
        <v>123</v>
      </c>
      <c r="B141" s="940"/>
      <c r="C141" s="940"/>
      <c r="D141" s="940"/>
      <c r="E141" s="940"/>
      <c r="F141" s="940"/>
      <c r="G141" s="940"/>
      <c r="H141" s="940"/>
      <c r="I141" s="940"/>
      <c r="J141" s="940"/>
      <c r="K141" s="940"/>
      <c r="L141" s="940"/>
      <c r="M141" s="940"/>
      <c r="N141" s="940"/>
      <c r="O141" s="940"/>
      <c r="P141" s="940"/>
      <c r="Q141" s="940"/>
    </row>
    <row r="142" spans="1:17" customFormat="1" ht="38.25" customHeight="1" x14ac:dyDescent="0.35">
      <c r="A142" s="963" t="e">
        <f>A11</f>
        <v>#REF!</v>
      </c>
      <c r="B142" s="963"/>
      <c r="C142" s="963"/>
      <c r="D142" s="963"/>
      <c r="E142" s="963"/>
      <c r="F142" s="963"/>
      <c r="G142" s="963"/>
      <c r="H142" s="963"/>
      <c r="I142" s="963"/>
      <c r="J142" s="963"/>
      <c r="K142" s="963"/>
      <c r="L142" s="963"/>
      <c r="M142" s="963"/>
      <c r="N142" s="963"/>
      <c r="O142" s="963"/>
      <c r="P142" s="963"/>
      <c r="Q142" s="963"/>
    </row>
    <row r="143" spans="1:17" customFormat="1" ht="24" customHeight="1" x14ac:dyDescent="0.35">
      <c r="A143" s="964"/>
      <c r="B143" s="965"/>
      <c r="C143" s="965"/>
      <c r="D143" s="965"/>
      <c r="E143" s="965"/>
      <c r="F143" s="966"/>
      <c r="G143" s="8" t="s">
        <v>171</v>
      </c>
      <c r="H143" s="9" t="s">
        <v>172</v>
      </c>
      <c r="I143" s="8" t="s">
        <v>173</v>
      </c>
      <c r="J143" s="10" t="s">
        <v>174</v>
      </c>
      <c r="K143" s="10" t="s">
        <v>176</v>
      </c>
      <c r="L143" s="10" t="s">
        <v>177</v>
      </c>
      <c r="M143" s="8" t="s">
        <v>178</v>
      </c>
      <c r="N143" s="8" t="s">
        <v>179</v>
      </c>
      <c r="O143" s="8" t="s">
        <v>180</v>
      </c>
      <c r="P143" s="8" t="s">
        <v>181</v>
      </c>
      <c r="Q143" s="8" t="s">
        <v>182</v>
      </c>
    </row>
    <row r="144" spans="1:17" customFormat="1" ht="21" customHeight="1" x14ac:dyDescent="0.35">
      <c r="A144" s="967" t="s">
        <v>124</v>
      </c>
      <c r="B144" s="968"/>
      <c r="C144" s="968"/>
      <c r="D144" s="968"/>
      <c r="E144" s="968"/>
      <c r="F144" s="969"/>
      <c r="G144" s="12" t="e">
        <f>G139</f>
        <v>#REF!</v>
      </c>
      <c r="H144" s="12" t="e">
        <f t="shared" ref="H144:Q144" si="28">H139</f>
        <v>#REF!</v>
      </c>
      <c r="I144" s="12" t="e">
        <f t="shared" si="28"/>
        <v>#REF!</v>
      </c>
      <c r="J144" s="12" t="e">
        <f t="shared" si="28"/>
        <v>#REF!</v>
      </c>
      <c r="K144" s="12" t="e">
        <f t="shared" si="28"/>
        <v>#REF!</v>
      </c>
      <c r="L144" s="12" t="e">
        <f t="shared" si="28"/>
        <v>#REF!</v>
      </c>
      <c r="M144" s="12" t="e">
        <f t="shared" si="28"/>
        <v>#REF!</v>
      </c>
      <c r="N144" s="12" t="e">
        <f t="shared" si="28"/>
        <v>#REF!</v>
      </c>
      <c r="O144" s="12" t="e">
        <f t="shared" si="28"/>
        <v>#REF!</v>
      </c>
      <c r="P144" s="12" t="e">
        <f t="shared" si="28"/>
        <v>#REF!</v>
      </c>
      <c r="Q144" s="12" t="e">
        <f t="shared" si="28"/>
        <v>#REF!</v>
      </c>
    </row>
    <row r="145" spans="1:17" customFormat="1" ht="21" customHeight="1" x14ac:dyDescent="0.35">
      <c r="A145" s="967" t="s">
        <v>125</v>
      </c>
      <c r="B145" s="968"/>
      <c r="C145" s="968"/>
      <c r="D145" s="968"/>
      <c r="E145" s="968"/>
      <c r="F145" s="969"/>
      <c r="G145" s="11">
        <v>1</v>
      </c>
      <c r="H145" s="11">
        <v>1</v>
      </c>
      <c r="I145" s="11">
        <v>1</v>
      </c>
      <c r="J145" s="11">
        <v>1</v>
      </c>
      <c r="K145" s="11">
        <v>1</v>
      </c>
      <c r="L145" s="11">
        <v>1</v>
      </c>
      <c r="M145" s="11">
        <v>1</v>
      </c>
      <c r="N145" s="11">
        <v>1</v>
      </c>
      <c r="O145" s="11">
        <v>1</v>
      </c>
      <c r="P145" s="11">
        <v>1</v>
      </c>
      <c r="Q145" s="11">
        <v>1</v>
      </c>
    </row>
    <row r="146" spans="1:17" customFormat="1" ht="21" customHeight="1" x14ac:dyDescent="0.35">
      <c r="A146" s="967" t="s">
        <v>148</v>
      </c>
      <c r="B146" s="968"/>
      <c r="C146" s="968"/>
      <c r="D146" s="968"/>
      <c r="E146" s="968"/>
      <c r="F146" s="969"/>
      <c r="G146" s="12" t="e">
        <f>G145*G144</f>
        <v>#REF!</v>
      </c>
      <c r="H146" s="12" t="e">
        <f t="shared" ref="H146:Q146" si="29">H145*H144</f>
        <v>#REF!</v>
      </c>
      <c r="I146" s="12" t="e">
        <f t="shared" si="29"/>
        <v>#REF!</v>
      </c>
      <c r="J146" s="12" t="e">
        <f t="shared" si="29"/>
        <v>#REF!</v>
      </c>
      <c r="K146" s="12" t="e">
        <f t="shared" si="29"/>
        <v>#REF!</v>
      </c>
      <c r="L146" s="12" t="e">
        <f t="shared" si="29"/>
        <v>#REF!</v>
      </c>
      <c r="M146" s="12" t="e">
        <f t="shared" si="29"/>
        <v>#REF!</v>
      </c>
      <c r="N146" s="12" t="e">
        <f t="shared" si="29"/>
        <v>#REF!</v>
      </c>
      <c r="O146" s="12" t="e">
        <f t="shared" si="29"/>
        <v>#REF!</v>
      </c>
      <c r="P146" s="12" t="e">
        <f t="shared" si="29"/>
        <v>#REF!</v>
      </c>
      <c r="Q146" s="12" t="e">
        <f t="shared" si="29"/>
        <v>#REF!</v>
      </c>
    </row>
    <row r="147" spans="1:17" customFormat="1" ht="21" customHeight="1" x14ac:dyDescent="0.35">
      <c r="A147" s="967" t="s">
        <v>126</v>
      </c>
      <c r="B147" s="968"/>
      <c r="C147" s="968"/>
      <c r="D147" s="968"/>
      <c r="E147" s="968"/>
      <c r="F147" s="969"/>
      <c r="G147" s="11">
        <f t="shared" ref="G147:Q147" si="30">G21</f>
        <v>1</v>
      </c>
      <c r="H147" s="11">
        <f t="shared" si="30"/>
        <v>1</v>
      </c>
      <c r="I147" s="11">
        <f t="shared" si="30"/>
        <v>1</v>
      </c>
      <c r="J147" s="11">
        <f t="shared" si="30"/>
        <v>1</v>
      </c>
      <c r="K147" s="11">
        <f t="shared" si="30"/>
        <v>0</v>
      </c>
      <c r="L147" s="11">
        <f t="shared" si="30"/>
        <v>1</v>
      </c>
      <c r="M147" s="11">
        <f t="shared" si="30"/>
        <v>1</v>
      </c>
      <c r="N147" s="11">
        <f t="shared" si="30"/>
        <v>8</v>
      </c>
      <c r="O147" s="11">
        <f t="shared" si="30"/>
        <v>1</v>
      </c>
      <c r="P147" s="11">
        <f t="shared" si="30"/>
        <v>1</v>
      </c>
      <c r="Q147" s="11">
        <f t="shared" si="30"/>
        <v>0</v>
      </c>
    </row>
    <row r="148" spans="1:17" customFormat="1" ht="22.5" customHeight="1" x14ac:dyDescent="0.35">
      <c r="A148" s="970" t="s">
        <v>127</v>
      </c>
      <c r="B148" s="971"/>
      <c r="C148" s="971"/>
      <c r="D148" s="971"/>
      <c r="E148" s="971"/>
      <c r="F148" s="972"/>
      <c r="G148" s="60" t="e">
        <f>G147*G146</f>
        <v>#REF!</v>
      </c>
      <c r="H148" s="60" t="e">
        <f t="shared" ref="H148:Q148" si="31">H147*H146</f>
        <v>#REF!</v>
      </c>
      <c r="I148" s="60" t="e">
        <f t="shared" si="31"/>
        <v>#REF!</v>
      </c>
      <c r="J148" s="60" t="e">
        <f t="shared" si="31"/>
        <v>#REF!</v>
      </c>
      <c r="K148" s="60" t="e">
        <f t="shared" si="31"/>
        <v>#REF!</v>
      </c>
      <c r="L148" s="60" t="e">
        <f t="shared" si="31"/>
        <v>#REF!</v>
      </c>
      <c r="M148" s="60" t="e">
        <f t="shared" si="31"/>
        <v>#REF!</v>
      </c>
      <c r="N148" s="60" t="e">
        <f t="shared" si="31"/>
        <v>#REF!</v>
      </c>
      <c r="O148" s="60" t="e">
        <f t="shared" si="31"/>
        <v>#REF!</v>
      </c>
      <c r="P148" s="60" t="e">
        <f t="shared" si="31"/>
        <v>#REF!</v>
      </c>
      <c r="Q148" s="60" t="e">
        <f t="shared" si="31"/>
        <v>#REF!</v>
      </c>
    </row>
    <row r="149" spans="1:17" customFormat="1" ht="6" customHeight="1" x14ac:dyDescent="0.35">
      <c r="A149" s="962"/>
      <c r="B149" s="962"/>
      <c r="C149" s="962"/>
      <c r="D149" s="962"/>
      <c r="E149" s="962"/>
      <c r="F149" s="962"/>
      <c r="G149" s="962"/>
      <c r="H149" s="962"/>
      <c r="I149" s="962"/>
      <c r="J149" s="962"/>
      <c r="K149" s="962"/>
      <c r="L149" s="962"/>
      <c r="M149" s="962"/>
      <c r="N149" s="55"/>
    </row>
    <row r="150" spans="1:17" customFormat="1" ht="22.5" customHeight="1" x14ac:dyDescent="0.35">
      <c r="A150" s="970" t="s">
        <v>128</v>
      </c>
      <c r="B150" s="971"/>
      <c r="C150" s="971"/>
      <c r="D150" s="971"/>
      <c r="E150" s="971"/>
      <c r="F150" s="972"/>
      <c r="G150" s="60" t="e">
        <f t="shared" ref="G150:Q150" si="32">G148*G19</f>
        <v>#REF!</v>
      </c>
      <c r="H150" s="60" t="e">
        <f t="shared" si="32"/>
        <v>#REF!</v>
      </c>
      <c r="I150" s="60" t="e">
        <f t="shared" si="32"/>
        <v>#REF!</v>
      </c>
      <c r="J150" s="60" t="e">
        <f t="shared" si="32"/>
        <v>#REF!</v>
      </c>
      <c r="K150" s="60" t="e">
        <f t="shared" si="32"/>
        <v>#REF!</v>
      </c>
      <c r="L150" s="60" t="e">
        <f t="shared" si="32"/>
        <v>#REF!</v>
      </c>
      <c r="M150" s="60" t="e">
        <f t="shared" si="32"/>
        <v>#REF!</v>
      </c>
      <c r="N150" s="60" t="e">
        <f t="shared" si="32"/>
        <v>#REF!</v>
      </c>
      <c r="O150" s="60" t="e">
        <f t="shared" si="32"/>
        <v>#REF!</v>
      </c>
      <c r="P150" s="60" t="e">
        <f t="shared" si="32"/>
        <v>#REF!</v>
      </c>
      <c r="Q150" s="60" t="e">
        <f t="shared" si="32"/>
        <v>#REF!</v>
      </c>
    </row>
  </sheetData>
  <mergeCells count="244">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78:J79"/>
    <mergeCell ref="K78:K79"/>
    <mergeCell ref="L78:L79"/>
    <mergeCell ref="H86:H87"/>
    <mergeCell ref="I86:I87"/>
    <mergeCell ref="J86:J87"/>
    <mergeCell ref="K86:K87"/>
    <mergeCell ref="L86:L87"/>
    <mergeCell ref="M86:M87"/>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A149:M149"/>
    <mergeCell ref="A142:Q142"/>
    <mergeCell ref="A143:F143"/>
    <mergeCell ref="A144:F144"/>
    <mergeCell ref="A145:F145"/>
    <mergeCell ref="A146:F146"/>
    <mergeCell ref="A147:F147"/>
    <mergeCell ref="A148:F148"/>
    <mergeCell ref="A150:F150"/>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64"/>
  <sheetViews>
    <sheetView showGridLines="0" zoomScale="60" zoomScaleNormal="60" workbookViewId="0">
      <selection sqref="A1:N1"/>
    </sheetView>
  </sheetViews>
  <sheetFormatPr defaultColWidth="9.1796875" defaultRowHeight="15.5" x14ac:dyDescent="0.35"/>
  <cols>
    <col min="1" max="1" width="20.54296875" style="352" customWidth="1"/>
    <col min="2" max="2" width="16" style="352" customWidth="1"/>
    <col min="3" max="4" width="18.26953125" style="352" customWidth="1"/>
    <col min="5" max="5" width="12.81640625" style="352" customWidth="1"/>
    <col min="6" max="6" width="19.54296875" style="352" customWidth="1"/>
    <col min="7" max="7" width="21.7265625" style="352" customWidth="1"/>
    <col min="8" max="8" width="11.1796875" style="352" customWidth="1"/>
    <col min="9" max="9" width="9.1796875" style="352"/>
    <col min="10" max="10" width="10.81640625" style="352" customWidth="1"/>
    <col min="11" max="11" width="16.26953125" style="352" bestFit="1" customWidth="1"/>
    <col min="12" max="14" width="9.1796875" style="352"/>
    <col min="15" max="15" width="2.08984375" style="352" customWidth="1"/>
    <col min="16" max="16" width="3.54296875" style="352" hidden="1" customWidth="1"/>
    <col min="17" max="17" width="8.90625" style="352" customWidth="1"/>
    <col min="18" max="18" width="0" style="352" hidden="1" customWidth="1"/>
    <col min="19" max="16384" width="9.1796875" style="352"/>
  </cols>
  <sheetData>
    <row r="1" spans="1:19" s="225" customFormat="1" ht="40" customHeight="1" x14ac:dyDescent="0.35">
      <c r="A1" s="525" t="s">
        <v>337</v>
      </c>
      <c r="B1" s="525"/>
      <c r="C1" s="525"/>
      <c r="D1" s="525"/>
      <c r="E1" s="525"/>
      <c r="F1" s="525"/>
      <c r="G1" s="525"/>
      <c r="H1" s="525"/>
      <c r="I1" s="525"/>
      <c r="J1" s="525"/>
      <c r="K1" s="525"/>
      <c r="L1" s="525"/>
      <c r="M1" s="525"/>
      <c r="N1" s="525"/>
      <c r="O1" s="324"/>
      <c r="P1" s="324"/>
      <c r="Q1" s="324"/>
      <c r="R1" s="324"/>
    </row>
    <row r="2" spans="1:19" s="227" customFormat="1" ht="5.15" customHeight="1" x14ac:dyDescent="0.35">
      <c r="D2" s="226"/>
      <c r="E2" s="226"/>
      <c r="F2" s="226"/>
      <c r="G2" s="226"/>
      <c r="H2" s="226"/>
      <c r="I2" s="226"/>
      <c r="J2" s="226"/>
      <c r="K2" s="226"/>
      <c r="L2" s="226"/>
      <c r="M2" s="226"/>
      <c r="N2" s="226"/>
      <c r="O2" s="226"/>
      <c r="P2" s="226"/>
      <c r="Q2" s="226"/>
      <c r="R2" s="226"/>
    </row>
    <row r="3" spans="1:19" s="228" customFormat="1" ht="32.5" customHeight="1" x14ac:dyDescent="0.45">
      <c r="A3" s="1023" t="str">
        <f>Instruções!A4</f>
        <v>Contratação de serviços de apoio administrativo e operacional para as Unidades da Receita Federal do Brasil do Estado do Espírito Santo</v>
      </c>
      <c r="B3" s="1024"/>
      <c r="C3" s="1024"/>
      <c r="D3" s="1024"/>
      <c r="E3" s="1024"/>
      <c r="F3" s="1024"/>
      <c r="G3" s="1024"/>
      <c r="H3" s="1024"/>
      <c r="I3" s="1024"/>
      <c r="J3" s="1024"/>
      <c r="K3" s="1024"/>
      <c r="L3" s="1024"/>
      <c r="M3" s="1024"/>
      <c r="N3" s="1025"/>
      <c r="O3" s="325"/>
      <c r="P3" s="325"/>
      <c r="Q3" s="325"/>
      <c r="R3" s="325"/>
    </row>
    <row r="4" spans="1:19" s="230" customFormat="1" ht="5.15" customHeight="1" x14ac:dyDescent="0.35">
      <c r="D4" s="229"/>
      <c r="E4" s="229"/>
      <c r="F4" s="229"/>
      <c r="G4" s="229"/>
      <c r="H4" s="229"/>
      <c r="I4" s="229"/>
      <c r="J4" s="229"/>
      <c r="K4" s="229"/>
      <c r="L4" s="229"/>
      <c r="M4" s="229"/>
      <c r="N4" s="229"/>
      <c r="O4" s="229"/>
      <c r="P4" s="229"/>
      <c r="Q4" s="229"/>
      <c r="R4" s="326"/>
    </row>
    <row r="5" spans="1:19" s="236" customFormat="1" ht="35" customHeight="1" x14ac:dyDescent="0.35">
      <c r="A5" s="231" t="s">
        <v>245</v>
      </c>
      <c r="B5" s="264"/>
      <c r="C5" s="547" t="s">
        <v>246</v>
      </c>
      <c r="D5" s="548"/>
      <c r="E5" s="1026"/>
      <c r="F5" s="1027"/>
      <c r="G5" s="235" t="s">
        <v>247</v>
      </c>
      <c r="H5" s="1028"/>
      <c r="I5" s="1029"/>
      <c r="J5" s="235" t="s">
        <v>248</v>
      </c>
      <c r="K5" s="535"/>
      <c r="L5" s="1030"/>
      <c r="M5" s="1030"/>
      <c r="N5" s="669"/>
    </row>
    <row r="6" spans="1:19" s="239" customFormat="1" ht="5.15" customHeight="1" x14ac:dyDescent="0.35">
      <c r="A6" s="237"/>
      <c r="B6" s="237"/>
      <c r="C6" s="237"/>
      <c r="D6" s="237"/>
      <c r="E6" s="238"/>
      <c r="F6" s="238"/>
      <c r="G6" s="238"/>
      <c r="H6" s="238"/>
      <c r="I6" s="238"/>
      <c r="J6" s="238"/>
      <c r="K6" s="238"/>
      <c r="L6" s="238"/>
      <c r="M6" s="238"/>
      <c r="N6" s="238"/>
      <c r="O6" s="238"/>
      <c r="P6" s="238"/>
      <c r="Q6" s="238"/>
      <c r="R6" s="238"/>
    </row>
    <row r="7" spans="1:19" s="236" customFormat="1" ht="30" customHeight="1" x14ac:dyDescent="0.35">
      <c r="A7" s="510" t="s">
        <v>249</v>
      </c>
      <c r="B7" s="511"/>
      <c r="C7" s="671"/>
      <c r="D7" s="1031"/>
      <c r="E7" s="1032"/>
      <c r="F7" s="1032"/>
      <c r="G7" s="1032"/>
      <c r="H7" s="1032"/>
      <c r="I7" s="1032"/>
      <c r="J7" s="1032"/>
      <c r="K7" s="1032"/>
      <c r="L7" s="1032"/>
      <c r="M7" s="1032"/>
      <c r="N7" s="1033"/>
      <c r="O7" s="328"/>
      <c r="P7" s="328"/>
      <c r="Q7" s="328"/>
    </row>
    <row r="8" spans="1:19" s="239" customFormat="1" ht="5.15" customHeight="1" x14ac:dyDescent="0.35">
      <c r="A8" s="237"/>
      <c r="B8" s="237"/>
      <c r="C8" s="237"/>
      <c r="D8" s="237"/>
      <c r="E8" s="238"/>
      <c r="F8" s="238"/>
      <c r="G8" s="238"/>
      <c r="H8" s="238"/>
      <c r="I8" s="238"/>
      <c r="J8" s="238"/>
      <c r="K8" s="238"/>
      <c r="L8" s="238"/>
      <c r="M8" s="238"/>
      <c r="N8" s="238"/>
      <c r="O8" s="238"/>
      <c r="P8" s="238"/>
      <c r="Q8" s="238"/>
      <c r="R8" s="238"/>
    </row>
    <row r="9" spans="1:19" s="240" customFormat="1" ht="39.5" customHeight="1" x14ac:dyDescent="0.35">
      <c r="A9" s="1034" t="s">
        <v>129</v>
      </c>
      <c r="B9" s="1035"/>
      <c r="C9" s="1035"/>
      <c r="D9" s="1035"/>
      <c r="E9" s="1035"/>
      <c r="F9" s="1035"/>
      <c r="G9" s="1035"/>
      <c r="H9" s="1035"/>
      <c r="I9" s="1035"/>
      <c r="J9" s="1035"/>
      <c r="K9" s="1035"/>
      <c r="L9" s="1035"/>
      <c r="M9" s="1035"/>
      <c r="N9" s="1036"/>
      <c r="O9" s="329"/>
      <c r="P9" s="329"/>
      <c r="Q9" s="329"/>
      <c r="R9" s="329"/>
    </row>
    <row r="10" spans="1:19" s="230" customFormat="1" ht="5" customHeight="1" x14ac:dyDescent="0.35">
      <c r="A10" s="229"/>
      <c r="B10" s="229"/>
      <c r="C10" s="229"/>
      <c r="D10" s="229"/>
      <c r="E10" s="229"/>
      <c r="F10" s="229"/>
      <c r="G10" s="229"/>
      <c r="H10" s="229"/>
      <c r="I10" s="229"/>
      <c r="J10" s="229"/>
      <c r="K10" s="229"/>
      <c r="L10" s="229"/>
      <c r="M10" s="229"/>
      <c r="N10" s="229"/>
      <c r="O10" s="229"/>
      <c r="P10" s="229"/>
      <c r="Q10" s="229"/>
      <c r="R10" s="326"/>
    </row>
    <row r="11" spans="1:19" s="240" customFormat="1" ht="34.5" customHeight="1" x14ac:dyDescent="0.35">
      <c r="A11" s="1037" t="s">
        <v>266</v>
      </c>
      <c r="B11" s="1038"/>
      <c r="C11" s="1038"/>
      <c r="D11" s="1038"/>
      <c r="E11" s="1038"/>
      <c r="F11" s="1038"/>
      <c r="G11" s="1038"/>
      <c r="H11" s="1038"/>
      <c r="I11" s="1038"/>
      <c r="J11" s="1038"/>
      <c r="K11" s="1038"/>
      <c r="L11" s="1038"/>
      <c r="M11" s="1038"/>
      <c r="N11" s="1039"/>
      <c r="O11" s="329"/>
      <c r="P11" s="329"/>
      <c r="Q11" s="329"/>
      <c r="R11" s="329"/>
    </row>
    <row r="12" spans="1:19" s="230" customFormat="1" ht="5" customHeight="1" x14ac:dyDescent="0.35">
      <c r="A12" s="229"/>
      <c r="B12" s="229"/>
      <c r="C12" s="229"/>
      <c r="D12" s="229"/>
      <c r="E12" s="229"/>
      <c r="F12" s="229"/>
      <c r="G12" s="229"/>
      <c r="H12" s="229"/>
      <c r="I12" s="229"/>
      <c r="J12" s="229"/>
      <c r="K12" s="229"/>
      <c r="L12" s="229"/>
      <c r="M12" s="229"/>
      <c r="N12" s="229"/>
      <c r="O12" s="229"/>
      <c r="P12" s="229"/>
      <c r="Q12" s="229"/>
      <c r="R12" s="326"/>
    </row>
    <row r="13" spans="1:19" s="240" customFormat="1" ht="28" customHeight="1" x14ac:dyDescent="0.35">
      <c r="A13" s="520" t="s">
        <v>308</v>
      </c>
      <c r="B13" s="521"/>
      <c r="C13" s="246" t="s">
        <v>252</v>
      </c>
      <c r="D13" s="247">
        <v>5</v>
      </c>
      <c r="E13" s="248"/>
      <c r="F13" s="248"/>
      <c r="G13" s="248"/>
      <c r="H13" s="248"/>
      <c r="I13" s="248"/>
      <c r="J13"/>
      <c r="K13"/>
      <c r="L13"/>
      <c r="M13"/>
      <c r="N13"/>
      <c r="O13" s="298"/>
      <c r="P13" s="229"/>
      <c r="Q13" s="298"/>
      <c r="R13" s="342"/>
      <c r="S13" s="299"/>
    </row>
    <row r="14" spans="1:19" s="240" customFormat="1" ht="28" customHeight="1" x14ac:dyDescent="0.35">
      <c r="A14" s="522"/>
      <c r="B14" s="523"/>
      <c r="C14" s="246" t="s">
        <v>253</v>
      </c>
      <c r="D14" s="247">
        <f>D13*12</f>
        <v>60</v>
      </c>
      <c r="E14" s="248"/>
      <c r="F14" s="248"/>
      <c r="G14" s="248"/>
      <c r="H14" s="248"/>
      <c r="I14" s="248"/>
      <c r="J14"/>
      <c r="K14"/>
      <c r="L14"/>
      <c r="M14"/>
      <c r="N14"/>
      <c r="O14" s="298"/>
      <c r="P14" s="229"/>
      <c r="Q14" s="298"/>
      <c r="R14" s="342"/>
      <c r="S14" s="299"/>
    </row>
    <row r="15" spans="1:19" s="240" customFormat="1" ht="5.5" customHeight="1" x14ac:dyDescent="0.35">
      <c r="A15" s="450"/>
      <c r="B15" s="450"/>
      <c r="C15" s="451"/>
      <c r="D15" s="249"/>
      <c r="E15" s="452"/>
      <c r="F15" s="452"/>
      <c r="G15" s="452"/>
      <c r="H15" s="452"/>
      <c r="I15" s="452"/>
      <c r="J15"/>
      <c r="K15"/>
      <c r="L15"/>
      <c r="M15"/>
      <c r="N15"/>
      <c r="O15" s="298"/>
      <c r="P15" s="298"/>
      <c r="Q15" s="298"/>
      <c r="R15" s="346"/>
      <c r="S15" s="299"/>
    </row>
    <row r="16" spans="1:19" s="240" customFormat="1" ht="34.5" customHeight="1" x14ac:dyDescent="0.35">
      <c r="A16" s="1040" t="s">
        <v>268</v>
      </c>
      <c r="B16" s="1041"/>
      <c r="C16" s="1041"/>
      <c r="D16" s="1041"/>
      <c r="E16" s="1041"/>
      <c r="F16" s="1041"/>
      <c r="G16" s="1041"/>
      <c r="H16" s="1041"/>
      <c r="I16" s="1041"/>
      <c r="J16" s="1041"/>
      <c r="K16" s="1041"/>
      <c r="L16" s="1041"/>
      <c r="M16" s="1041"/>
      <c r="N16" s="1042"/>
      <c r="O16" s="329"/>
      <c r="P16" s="329"/>
      <c r="Q16" s="329"/>
      <c r="R16" s="329"/>
    </row>
    <row r="17" spans="1:14" s="350" customFormat="1" ht="20" customHeight="1" x14ac:dyDescent="0.35">
      <c r="A17" s="321" t="s">
        <v>19</v>
      </c>
      <c r="B17" s="388" t="s">
        <v>60</v>
      </c>
      <c r="C17" s="393"/>
      <c r="D17" s="393"/>
      <c r="E17" s="393"/>
      <c r="F17" s="393"/>
      <c r="G17" s="393"/>
      <c r="H17" s="393"/>
      <c r="I17" s="393"/>
      <c r="J17" s="394"/>
      <c r="K17" s="1043" t="s">
        <v>269</v>
      </c>
      <c r="L17" s="1044"/>
      <c r="M17" s="1044"/>
      <c r="N17" s="1045"/>
    </row>
    <row r="18" spans="1:14" s="350" customFormat="1" ht="31.5" customHeight="1" x14ac:dyDescent="0.35">
      <c r="A18" s="321" t="s">
        <v>21</v>
      </c>
      <c r="B18" s="384" t="s">
        <v>270</v>
      </c>
      <c r="C18" s="385"/>
      <c r="D18" s="385"/>
      <c r="E18" s="385"/>
      <c r="F18" s="385"/>
      <c r="G18" s="385"/>
      <c r="H18" s="385"/>
      <c r="I18" s="385"/>
      <c r="J18" s="386"/>
      <c r="K18" s="1061">
        <f>'Postos e CCT'!H38</f>
        <v>0</v>
      </c>
      <c r="L18" s="1062"/>
      <c r="M18" s="1062"/>
      <c r="N18" s="1063"/>
    </row>
    <row r="19" spans="1:14" s="350" customFormat="1" ht="20" customHeight="1" x14ac:dyDescent="0.35">
      <c r="A19" s="341" t="s">
        <v>23</v>
      </c>
      <c r="B19" s="388" t="s">
        <v>61</v>
      </c>
      <c r="C19" s="389"/>
      <c r="D19" s="390"/>
      <c r="E19" s="390"/>
      <c r="F19" s="390"/>
      <c r="G19" s="390"/>
      <c r="H19" s="390"/>
      <c r="I19" s="390"/>
      <c r="J19" s="391"/>
      <c r="K19" s="1064">
        <f>'Postos e CCT'!N38</f>
        <v>0</v>
      </c>
      <c r="L19" s="835"/>
      <c r="M19" s="835"/>
      <c r="N19" s="792"/>
    </row>
    <row r="20" spans="1:14" s="350" customFormat="1" ht="30.5" customHeight="1" x14ac:dyDescent="0.35">
      <c r="A20" s="341" t="s">
        <v>25</v>
      </c>
      <c r="B20" s="388" t="s">
        <v>62</v>
      </c>
      <c r="C20" s="389"/>
      <c r="D20" s="393"/>
      <c r="E20" s="393"/>
      <c r="F20" s="393"/>
      <c r="G20" s="393"/>
      <c r="H20" s="393"/>
      <c r="I20" s="393"/>
      <c r="J20" s="394"/>
      <c r="K20" s="1061">
        <f>'Postos e CCT'!K38</f>
        <v>0</v>
      </c>
      <c r="L20" s="1062"/>
      <c r="M20" s="1062"/>
      <c r="N20" s="1063"/>
    </row>
    <row r="21" spans="1:14" s="350" customFormat="1" ht="20" customHeight="1" x14ac:dyDescent="0.35">
      <c r="A21" s="341" t="s">
        <v>27</v>
      </c>
      <c r="B21" s="388" t="s">
        <v>271</v>
      </c>
      <c r="C21" s="389"/>
      <c r="D21" s="393"/>
      <c r="E21" s="393"/>
      <c r="F21" s="393"/>
      <c r="G21" s="393"/>
      <c r="H21" s="393"/>
      <c r="I21" s="393"/>
      <c r="J21" s="394"/>
      <c r="K21" s="1064">
        <f>'Postos e CCT'!K16</f>
        <v>40</v>
      </c>
      <c r="L21" s="835"/>
      <c r="M21" s="835"/>
      <c r="N21" s="792"/>
    </row>
    <row r="22" spans="1:14" s="350" customFormat="1" ht="20" customHeight="1" x14ac:dyDescent="0.35">
      <c r="A22" s="341" t="s">
        <v>29</v>
      </c>
      <c r="B22" s="388" t="s">
        <v>63</v>
      </c>
      <c r="C22" s="389"/>
      <c r="D22" s="393"/>
      <c r="E22" s="393"/>
      <c r="F22" s="393"/>
      <c r="G22" s="393"/>
      <c r="H22" s="393"/>
      <c r="I22" s="393"/>
      <c r="J22" s="394"/>
      <c r="K22" s="1064" t="str">
        <f>'Postos e CCT'!K15</f>
        <v>7832-10</v>
      </c>
      <c r="L22" s="835"/>
      <c r="M22" s="835"/>
      <c r="N22" s="792"/>
    </row>
    <row r="23" spans="1:14" s="350" customFormat="1" ht="20" customHeight="1" x14ac:dyDescent="0.35">
      <c r="A23" s="341" t="s">
        <v>31</v>
      </c>
      <c r="B23" s="388" t="s">
        <v>64</v>
      </c>
      <c r="C23" s="389"/>
      <c r="D23" s="393"/>
      <c r="E23" s="393"/>
      <c r="F23" s="393"/>
      <c r="G23" s="393"/>
      <c r="H23" s="393"/>
      <c r="I23" s="393"/>
      <c r="J23" s="394"/>
      <c r="K23" s="1064">
        <f>'Postos e CCT'!O38</f>
        <v>0</v>
      </c>
      <c r="L23" s="835"/>
      <c r="M23" s="835"/>
      <c r="N23" s="792"/>
    </row>
    <row r="24" spans="1:14" s="350" customFormat="1" ht="20" customHeight="1" x14ac:dyDescent="0.35">
      <c r="A24" s="396" t="s">
        <v>33</v>
      </c>
      <c r="B24" s="388" t="s">
        <v>65</v>
      </c>
      <c r="C24" s="389"/>
      <c r="D24" s="393"/>
      <c r="E24" s="393"/>
      <c r="F24" s="393"/>
      <c r="G24" s="393"/>
      <c r="H24" s="393"/>
      <c r="I24" s="393"/>
      <c r="J24" s="394"/>
      <c r="K24" s="1051">
        <f>'Postos e CCT'!P38</f>
        <v>0</v>
      </c>
      <c r="L24" s="1052"/>
      <c r="M24" s="1052"/>
      <c r="N24" s="713"/>
    </row>
    <row r="25" spans="1:14" ht="20" customHeight="1" x14ac:dyDescent="0.35">
      <c r="A25" s="341" t="s">
        <v>53</v>
      </c>
      <c r="B25" s="388" t="s">
        <v>67</v>
      </c>
      <c r="C25" s="73"/>
      <c r="D25" s="393"/>
      <c r="E25" s="393"/>
      <c r="F25" s="393"/>
      <c r="G25" s="393"/>
      <c r="H25" s="393"/>
      <c r="I25" s="393"/>
      <c r="J25" s="394"/>
      <c r="K25" s="1065" t="s">
        <v>141</v>
      </c>
      <c r="L25" s="1066"/>
      <c r="M25" s="1066"/>
      <c r="N25" s="793"/>
    </row>
    <row r="26" spans="1:14" ht="20" customHeight="1" x14ac:dyDescent="0.35">
      <c r="A26" s="341" t="s">
        <v>55</v>
      </c>
      <c r="B26" s="388" t="s">
        <v>68</v>
      </c>
      <c r="C26" s="73"/>
      <c r="D26" s="390"/>
      <c r="E26" s="390"/>
      <c r="F26" s="390"/>
      <c r="G26" s="390"/>
      <c r="H26" s="390"/>
      <c r="I26" s="390"/>
      <c r="J26" s="391"/>
      <c r="K26" s="1067">
        <f>'Postos e CCT'!K26</f>
        <v>2</v>
      </c>
      <c r="L26" s="1068"/>
      <c r="M26" s="1068"/>
      <c r="N26" s="794"/>
    </row>
    <row r="27" spans="1:14" ht="8.25" customHeight="1" x14ac:dyDescent="0.3">
      <c r="A27" s="1011"/>
      <c r="B27" s="1012"/>
      <c r="C27" s="1012"/>
      <c r="D27" s="1012"/>
      <c r="E27" s="1012"/>
      <c r="F27" s="1012"/>
      <c r="G27" s="1012"/>
      <c r="H27" s="1012"/>
      <c r="I27" s="1012"/>
      <c r="J27" s="1012"/>
      <c r="K27" s="1012"/>
      <c r="L27" s="1012"/>
      <c r="M27" s="1012"/>
      <c r="N27" s="1013"/>
    </row>
    <row r="28" spans="1:14" ht="23.5" customHeight="1" x14ac:dyDescent="0.35">
      <c r="A28" s="1014" t="s">
        <v>69</v>
      </c>
      <c r="B28" s="1015"/>
      <c r="C28" s="1015"/>
      <c r="D28" s="1015"/>
      <c r="E28" s="1015"/>
      <c r="F28" s="1015"/>
      <c r="G28" s="1015"/>
      <c r="H28" s="1015"/>
      <c r="I28" s="1015"/>
      <c r="J28" s="1015"/>
      <c r="K28" s="1015"/>
      <c r="L28" s="1015"/>
      <c r="M28" s="1015"/>
      <c r="N28" s="1016"/>
    </row>
    <row r="29" spans="1:14" ht="25" customHeight="1" x14ac:dyDescent="0.35">
      <c r="A29" s="1017"/>
      <c r="B29" s="1018"/>
      <c r="C29" s="1018"/>
      <c r="D29" s="1018"/>
      <c r="E29" s="1018"/>
      <c r="F29" s="1018"/>
      <c r="G29" s="1018"/>
      <c r="H29" s="1018"/>
      <c r="I29" s="1018"/>
      <c r="J29" s="1019"/>
      <c r="K29" s="1043" t="s">
        <v>262</v>
      </c>
      <c r="L29" s="1044"/>
      <c r="M29" s="1044"/>
      <c r="N29" s="1045"/>
    </row>
    <row r="30" spans="1:14" ht="19.5" customHeight="1" x14ac:dyDescent="0.35">
      <c r="A30" s="1020"/>
      <c r="B30" s="1021"/>
      <c r="C30" s="1021"/>
      <c r="D30" s="1021"/>
      <c r="E30" s="1021"/>
      <c r="F30" s="1021"/>
      <c r="G30" s="1021"/>
      <c r="H30" s="1021"/>
      <c r="I30" s="1021"/>
      <c r="J30" s="1022"/>
      <c r="K30" s="1046" t="s">
        <v>70</v>
      </c>
      <c r="L30" s="1047"/>
      <c r="M30" s="1047"/>
      <c r="N30" s="784"/>
    </row>
    <row r="31" spans="1:14" ht="20" customHeight="1" x14ac:dyDescent="0.35">
      <c r="A31" s="397" t="s">
        <v>19</v>
      </c>
      <c r="B31" s="1048" t="s">
        <v>164</v>
      </c>
      <c r="C31" s="1049"/>
      <c r="D31" s="1049"/>
      <c r="E31" s="1049"/>
      <c r="F31" s="1049"/>
      <c r="G31" s="1049"/>
      <c r="H31" s="1049"/>
      <c r="I31" s="1049"/>
      <c r="J31" s="1050"/>
      <c r="K31" s="1051">
        <f>K24</f>
        <v>0</v>
      </c>
      <c r="L31" s="1052"/>
      <c r="M31" s="1052"/>
      <c r="N31" s="713"/>
    </row>
    <row r="32" spans="1:14" ht="20" customHeight="1" x14ac:dyDescent="0.35">
      <c r="A32" s="284" t="s">
        <v>21</v>
      </c>
      <c r="B32" s="1053" t="s">
        <v>71</v>
      </c>
      <c r="C32" s="1054"/>
      <c r="D32" s="1054"/>
      <c r="E32" s="1054"/>
      <c r="F32" s="1054"/>
      <c r="G32" s="1054"/>
      <c r="H32" s="1054"/>
      <c r="I32" s="1054"/>
      <c r="J32" s="1055"/>
      <c r="K32" s="601"/>
      <c r="L32" s="1056"/>
      <c r="M32" s="1056"/>
      <c r="N32" s="1057"/>
    </row>
    <row r="33" spans="1:14" ht="20" customHeight="1" x14ac:dyDescent="0.35">
      <c r="A33" s="284" t="s">
        <v>23</v>
      </c>
      <c r="B33" s="1053" t="s">
        <v>71</v>
      </c>
      <c r="C33" s="1054"/>
      <c r="D33" s="1054"/>
      <c r="E33" s="1054"/>
      <c r="F33" s="1054"/>
      <c r="G33" s="1054"/>
      <c r="H33" s="1054"/>
      <c r="I33" s="1054"/>
      <c r="J33" s="1055"/>
      <c r="K33" s="601"/>
      <c r="L33" s="1056"/>
      <c r="M33" s="1056"/>
      <c r="N33" s="1057"/>
    </row>
    <row r="34" spans="1:14" ht="23.5" customHeight="1" x14ac:dyDescent="0.35">
      <c r="A34" s="800" t="s">
        <v>72</v>
      </c>
      <c r="B34" s="801"/>
      <c r="C34" s="801"/>
      <c r="D34" s="801"/>
      <c r="E34" s="801"/>
      <c r="F34" s="801"/>
      <c r="G34" s="801"/>
      <c r="H34" s="801"/>
      <c r="I34" s="801"/>
      <c r="J34" s="734"/>
      <c r="K34" s="1058">
        <f>ROUND(SUM(K31:N33),2)</f>
        <v>0</v>
      </c>
      <c r="L34" s="1059"/>
      <c r="M34" s="1059"/>
      <c r="N34" s="1060"/>
    </row>
    <row r="35" spans="1:14" ht="7.5" customHeight="1" x14ac:dyDescent="0.3">
      <c r="A35" s="789"/>
      <c r="B35" s="789"/>
      <c r="C35" s="789"/>
      <c r="D35" s="789"/>
      <c r="E35" s="789"/>
      <c r="F35" s="789"/>
      <c r="G35" s="789"/>
      <c r="H35" s="789"/>
      <c r="I35" s="789"/>
      <c r="J35" s="789"/>
      <c r="K35" s="790"/>
      <c r="L35" s="790"/>
      <c r="M35" s="790"/>
      <c r="N35" s="790"/>
    </row>
    <row r="36" spans="1:14" ht="23.5" customHeight="1" x14ac:dyDescent="0.35">
      <c r="A36" s="735" t="s">
        <v>73</v>
      </c>
      <c r="B36" s="735"/>
      <c r="C36" s="735"/>
      <c r="D36" s="735"/>
      <c r="E36" s="735"/>
      <c r="F36" s="735"/>
      <c r="G36" s="735"/>
      <c r="H36" s="735"/>
      <c r="I36" s="735"/>
      <c r="J36" s="735"/>
      <c r="K36" s="735"/>
      <c r="L36" s="735"/>
      <c r="M36" s="735"/>
      <c r="N36" s="735"/>
    </row>
    <row r="37" spans="1:14" ht="25" customHeight="1" x14ac:dyDescent="0.35">
      <c r="A37" s="398"/>
      <c r="B37" s="399"/>
      <c r="C37" s="399"/>
      <c r="D37" s="399"/>
      <c r="E37" s="399"/>
      <c r="F37" s="399"/>
      <c r="G37" s="4"/>
      <c r="H37" s="4"/>
      <c r="I37" s="4"/>
      <c r="J37" s="4"/>
      <c r="K37" s="804" t="s">
        <v>262</v>
      </c>
      <c r="L37" s="804"/>
      <c r="M37" s="804"/>
      <c r="N37" s="804"/>
    </row>
    <row r="38" spans="1:14" ht="20" customHeight="1" x14ac:dyDescent="0.35">
      <c r="A38" s="730" t="s">
        <v>74</v>
      </c>
      <c r="B38" s="730"/>
      <c r="C38" s="730"/>
      <c r="D38" s="730"/>
      <c r="E38" s="730"/>
      <c r="F38" s="730"/>
      <c r="G38" s="730"/>
      <c r="H38" s="730"/>
      <c r="I38" s="730"/>
      <c r="J38" s="730"/>
      <c r="K38" s="730"/>
      <c r="L38" s="730"/>
      <c r="M38" s="730"/>
      <c r="N38" s="730"/>
    </row>
    <row r="39" spans="1:14" ht="20" customHeight="1" x14ac:dyDescent="0.35">
      <c r="A39" s="743"/>
      <c r="B39" s="743"/>
      <c r="C39" s="743"/>
      <c r="D39" s="743"/>
      <c r="E39" s="743"/>
      <c r="F39" s="743"/>
      <c r="G39" s="743"/>
      <c r="H39" s="706" t="s">
        <v>43</v>
      </c>
      <c r="I39" s="706"/>
      <c r="J39" s="706"/>
      <c r="K39" s="706" t="s">
        <v>70</v>
      </c>
      <c r="L39" s="706"/>
      <c r="M39" s="706"/>
      <c r="N39" s="706"/>
    </row>
    <row r="40" spans="1:14" ht="20" customHeight="1" x14ac:dyDescent="0.35">
      <c r="A40" s="397" t="s">
        <v>19</v>
      </c>
      <c r="B40" s="840" t="s">
        <v>75</v>
      </c>
      <c r="C40" s="840"/>
      <c r="D40" s="840"/>
      <c r="E40" s="840"/>
      <c r="F40" s="840"/>
      <c r="G40" s="840"/>
      <c r="H40" s="703">
        <v>8.3299999999999999E-2</v>
      </c>
      <c r="I40" s="703"/>
      <c r="J40" s="703"/>
      <c r="K40" s="533">
        <f>ROUND($H$40*K34,2)</f>
        <v>0</v>
      </c>
      <c r="L40" s="533"/>
      <c r="M40" s="533"/>
      <c r="N40" s="533"/>
    </row>
    <row r="41" spans="1:14" ht="20" customHeight="1" x14ac:dyDescent="0.35">
      <c r="A41" s="321" t="s">
        <v>21</v>
      </c>
      <c r="B41" s="840" t="s">
        <v>76</v>
      </c>
      <c r="C41" s="840"/>
      <c r="D41" s="840"/>
      <c r="E41" s="840"/>
      <c r="F41" s="840"/>
      <c r="G41" s="840"/>
      <c r="H41" s="839">
        <v>3.0249999999999999E-2</v>
      </c>
      <c r="I41" s="839"/>
      <c r="J41" s="839"/>
      <c r="K41" s="533">
        <f>ROUND($H$41*K34,2)</f>
        <v>0</v>
      </c>
      <c r="L41" s="533"/>
      <c r="M41" s="533"/>
      <c r="N41" s="533"/>
    </row>
    <row r="42" spans="1:14" ht="20" customHeight="1" x14ac:dyDescent="0.35">
      <c r="A42" s="837" t="s">
        <v>77</v>
      </c>
      <c r="B42" s="837"/>
      <c r="C42" s="837"/>
      <c r="D42" s="837"/>
      <c r="E42" s="837"/>
      <c r="F42" s="837"/>
      <c r="G42" s="837"/>
      <c r="H42" s="838">
        <f>SUM(H40:J41)</f>
        <v>0.11355</v>
      </c>
      <c r="I42" s="838"/>
      <c r="J42" s="838"/>
      <c r="K42" s="836">
        <f>ROUND(SUM(K40:N41),2)</f>
        <v>0</v>
      </c>
      <c r="L42" s="836"/>
      <c r="M42" s="836"/>
      <c r="N42" s="836"/>
    </row>
    <row r="43" spans="1:14" ht="7.5" customHeight="1" x14ac:dyDescent="0.35">
      <c r="A43" s="785"/>
      <c r="B43" s="786"/>
      <c r="C43" s="786"/>
      <c r="D43" s="786"/>
      <c r="E43" s="786"/>
      <c r="F43" s="787"/>
      <c r="G43" s="786"/>
      <c r="H43" s="400"/>
      <c r="I43" s="400"/>
      <c r="J43" s="4"/>
      <c r="K43" s="400"/>
      <c r="L43" s="4"/>
      <c r="M43" s="4"/>
      <c r="N43" s="400"/>
    </row>
    <row r="44" spans="1:14" s="354" customFormat="1" ht="20" customHeight="1" x14ac:dyDescent="0.35">
      <c r="A44" s="730" t="s">
        <v>78</v>
      </c>
      <c r="B44" s="730"/>
      <c r="C44" s="730"/>
      <c r="D44" s="730"/>
      <c r="E44" s="730"/>
      <c r="F44" s="730"/>
      <c r="G44" s="730"/>
      <c r="H44" s="730"/>
      <c r="I44" s="730"/>
      <c r="J44" s="730"/>
      <c r="K44" s="730"/>
      <c r="L44" s="730"/>
      <c r="M44" s="730"/>
      <c r="N44" s="730"/>
    </row>
    <row r="45" spans="1:14" s="354" customFormat="1" ht="20" customHeight="1" x14ac:dyDescent="0.35">
      <c r="A45" s="401"/>
      <c r="B45" s="402"/>
      <c r="C45" s="402"/>
      <c r="D45" s="402"/>
      <c r="E45" s="403"/>
      <c r="F45" s="403"/>
      <c r="G45" s="404"/>
      <c r="H45" s="706" t="s">
        <v>43</v>
      </c>
      <c r="I45" s="706"/>
      <c r="J45" s="706"/>
      <c r="K45" s="706" t="s">
        <v>70</v>
      </c>
      <c r="L45" s="706"/>
      <c r="M45" s="706"/>
      <c r="N45" s="706"/>
    </row>
    <row r="46" spans="1:14" s="354" customFormat="1" ht="20" customHeight="1" x14ac:dyDescent="0.35">
      <c r="A46" s="405" t="s">
        <v>19</v>
      </c>
      <c r="B46" s="406" t="s">
        <v>20</v>
      </c>
      <c r="C46" s="407"/>
      <c r="D46" s="407"/>
      <c r="E46" s="407"/>
      <c r="F46" s="407"/>
      <c r="G46" s="408"/>
      <c r="H46" s="773">
        <v>0.2</v>
      </c>
      <c r="I46" s="773"/>
      <c r="J46" s="773"/>
      <c r="K46" s="615">
        <f t="shared" ref="K46:K53" si="0">ROUND(H46*$K$34,2)</f>
        <v>0</v>
      </c>
      <c r="L46" s="615"/>
      <c r="M46" s="615"/>
      <c r="N46" s="615"/>
    </row>
    <row r="47" spans="1:14" s="354" customFormat="1" ht="20" customHeight="1" x14ac:dyDescent="0.35">
      <c r="A47" s="409" t="s">
        <v>21</v>
      </c>
      <c r="B47" s="406" t="s">
        <v>22</v>
      </c>
      <c r="C47" s="403"/>
      <c r="D47" s="407"/>
      <c r="E47" s="395"/>
      <c r="F47" s="395"/>
      <c r="G47" s="392"/>
      <c r="H47" s="773">
        <v>2.5000000000000001E-2</v>
      </c>
      <c r="I47" s="773"/>
      <c r="J47" s="773"/>
      <c r="K47" s="615">
        <f t="shared" si="0"/>
        <v>0</v>
      </c>
      <c r="L47" s="615"/>
      <c r="M47" s="615"/>
      <c r="N47" s="615"/>
    </row>
    <row r="48" spans="1:14" s="354" customFormat="1" ht="20" customHeight="1" x14ac:dyDescent="0.35">
      <c r="A48" s="359" t="s">
        <v>23</v>
      </c>
      <c r="B48" s="358" t="s">
        <v>24</v>
      </c>
      <c r="C48" s="357"/>
      <c r="D48" s="362"/>
      <c r="E48" s="360"/>
      <c r="F48" s="360"/>
      <c r="G48" s="361"/>
      <c r="H48" s="811"/>
      <c r="I48" s="811"/>
      <c r="J48" s="811"/>
      <c r="K48" s="615">
        <f t="shared" si="0"/>
        <v>0</v>
      </c>
      <c r="L48" s="615"/>
      <c r="M48" s="615"/>
      <c r="N48" s="615"/>
    </row>
    <row r="49" spans="1:14" s="354" customFormat="1" ht="20" customHeight="1" x14ac:dyDescent="0.35">
      <c r="A49" s="409" t="s">
        <v>25</v>
      </c>
      <c r="B49" s="406" t="s">
        <v>26</v>
      </c>
      <c r="C49" s="403"/>
      <c r="D49" s="407"/>
      <c r="E49" s="395"/>
      <c r="F49" s="395"/>
      <c r="G49" s="392"/>
      <c r="H49" s="773">
        <v>1.4999999999999999E-2</v>
      </c>
      <c r="I49" s="773"/>
      <c r="J49" s="773"/>
      <c r="K49" s="615">
        <f t="shared" si="0"/>
        <v>0</v>
      </c>
      <c r="L49" s="615"/>
      <c r="M49" s="615"/>
      <c r="N49" s="615"/>
    </row>
    <row r="50" spans="1:14" s="354" customFormat="1" ht="20" customHeight="1" x14ac:dyDescent="0.35">
      <c r="A50" s="409" t="s">
        <v>27</v>
      </c>
      <c r="B50" s="406" t="s">
        <v>28</v>
      </c>
      <c r="C50" s="403"/>
      <c r="D50" s="407"/>
      <c r="E50" s="395"/>
      <c r="F50" s="395"/>
      <c r="G50" s="392"/>
      <c r="H50" s="773">
        <v>0.01</v>
      </c>
      <c r="I50" s="773"/>
      <c r="J50" s="773"/>
      <c r="K50" s="615">
        <f t="shared" si="0"/>
        <v>0</v>
      </c>
      <c r="L50" s="615"/>
      <c r="M50" s="615"/>
      <c r="N50" s="615"/>
    </row>
    <row r="51" spans="1:14" s="354" customFormat="1" ht="20" customHeight="1" x14ac:dyDescent="0.35">
      <c r="A51" s="409" t="s">
        <v>29</v>
      </c>
      <c r="B51" s="406" t="s">
        <v>30</v>
      </c>
      <c r="C51" s="403"/>
      <c r="D51" s="407"/>
      <c r="E51" s="395"/>
      <c r="F51" s="395"/>
      <c r="G51" s="392"/>
      <c r="H51" s="773">
        <v>6.0000000000000001E-3</v>
      </c>
      <c r="I51" s="773"/>
      <c r="J51" s="773"/>
      <c r="K51" s="615">
        <f t="shared" si="0"/>
        <v>0</v>
      </c>
      <c r="L51" s="615"/>
      <c r="M51" s="615"/>
      <c r="N51" s="615"/>
    </row>
    <row r="52" spans="1:14" s="354" customFormat="1" ht="20" customHeight="1" x14ac:dyDescent="0.35">
      <c r="A52" s="409" t="s">
        <v>31</v>
      </c>
      <c r="B52" s="406" t="s">
        <v>32</v>
      </c>
      <c r="C52" s="403"/>
      <c r="D52" s="407"/>
      <c r="E52" s="395"/>
      <c r="F52" s="395"/>
      <c r="G52" s="392"/>
      <c r="H52" s="773">
        <v>2E-3</v>
      </c>
      <c r="I52" s="773"/>
      <c r="J52" s="773"/>
      <c r="K52" s="615">
        <f t="shared" si="0"/>
        <v>0</v>
      </c>
      <c r="L52" s="615"/>
      <c r="M52" s="615"/>
      <c r="N52" s="615"/>
    </row>
    <row r="53" spans="1:14" s="354" customFormat="1" ht="20" customHeight="1" x14ac:dyDescent="0.35">
      <c r="A53" s="409" t="s">
        <v>33</v>
      </c>
      <c r="B53" s="406" t="s">
        <v>34</v>
      </c>
      <c r="C53" s="403"/>
      <c r="D53" s="407"/>
      <c r="E53" s="395"/>
      <c r="F53" s="395"/>
      <c r="G53" s="392"/>
      <c r="H53" s="773">
        <v>0.08</v>
      </c>
      <c r="I53" s="773"/>
      <c r="J53" s="773"/>
      <c r="K53" s="615">
        <f t="shared" si="0"/>
        <v>0</v>
      </c>
      <c r="L53" s="615"/>
      <c r="M53" s="615"/>
      <c r="N53" s="615"/>
    </row>
    <row r="54" spans="1:14" s="354" customFormat="1" ht="20" customHeight="1" x14ac:dyDescent="0.35">
      <c r="A54" s="777" t="s">
        <v>79</v>
      </c>
      <c r="B54" s="778"/>
      <c r="C54" s="778"/>
      <c r="D54" s="778"/>
      <c r="E54" s="778"/>
      <c r="F54" s="778"/>
      <c r="G54" s="779"/>
      <c r="H54" s="774">
        <f>SUM(H46:J53)</f>
        <v>0.33800000000000002</v>
      </c>
      <c r="I54" s="775"/>
      <c r="J54" s="776"/>
      <c r="K54" s="770">
        <f>ROUND(SUM(K46:N53),2)</f>
        <v>0</v>
      </c>
      <c r="L54" s="771"/>
      <c r="M54" s="771"/>
      <c r="N54" s="772"/>
    </row>
    <row r="55" spans="1:14" ht="8.25" customHeight="1" x14ac:dyDescent="0.35">
      <c r="A55" s="410"/>
      <c r="B55" s="411"/>
      <c r="C55" s="411"/>
      <c r="D55" s="411"/>
      <c r="E55" s="411"/>
      <c r="F55" s="411"/>
      <c r="G55" s="411"/>
      <c r="H55" s="4"/>
      <c r="I55" s="4"/>
      <c r="J55" s="4"/>
      <c r="K55" s="4"/>
      <c r="L55" s="4"/>
      <c r="M55" s="4"/>
      <c r="N55" s="4"/>
    </row>
    <row r="56" spans="1:14" ht="20" customHeight="1" x14ac:dyDescent="0.35">
      <c r="A56" s="780" t="s">
        <v>80</v>
      </c>
      <c r="B56" s="781"/>
      <c r="C56" s="781"/>
      <c r="D56" s="781"/>
      <c r="E56" s="781"/>
      <c r="F56" s="781"/>
      <c r="G56" s="781"/>
      <c r="H56" s="781"/>
      <c r="I56" s="781"/>
      <c r="J56" s="781"/>
      <c r="K56" s="782"/>
      <c r="L56" s="782"/>
      <c r="M56" s="782"/>
      <c r="N56" s="783"/>
    </row>
    <row r="57" spans="1:14" ht="20" customHeight="1" x14ac:dyDescent="0.35">
      <c r="A57" s="406"/>
      <c r="B57" s="412"/>
      <c r="C57" s="412"/>
      <c r="D57" s="412"/>
      <c r="E57" s="412"/>
      <c r="F57" s="412"/>
      <c r="G57" s="413"/>
      <c r="H57" s="413"/>
      <c r="I57" s="413"/>
      <c r="J57" s="414"/>
      <c r="K57" s="784" t="s">
        <v>70</v>
      </c>
      <c r="L57" s="706"/>
      <c r="M57" s="706"/>
      <c r="N57" s="706"/>
    </row>
    <row r="58" spans="1:14" ht="20" customHeight="1" x14ac:dyDescent="0.35">
      <c r="A58" s="415" t="s">
        <v>19</v>
      </c>
      <c r="B58" s="416" t="s">
        <v>210</v>
      </c>
      <c r="C58" s="73"/>
      <c r="D58" s="417"/>
      <c r="E58" s="417"/>
      <c r="F58" s="417"/>
      <c r="G58" s="73"/>
      <c r="H58" s="73"/>
      <c r="I58" s="73"/>
      <c r="J58" s="74"/>
      <c r="K58" s="736">
        <f>'Benefícios e Tributos'!M20</f>
        <v>0</v>
      </c>
      <c r="L58" s="736"/>
      <c r="M58" s="736"/>
      <c r="N58" s="736"/>
    </row>
    <row r="59" spans="1:14" ht="20" customHeight="1" x14ac:dyDescent="0.35">
      <c r="A59" s="418" t="s">
        <v>21</v>
      </c>
      <c r="B59" s="416" t="s">
        <v>160</v>
      </c>
      <c r="C59" s="73"/>
      <c r="D59" s="417"/>
      <c r="E59" s="417"/>
      <c r="F59" s="417"/>
      <c r="G59" s="73"/>
      <c r="H59" s="73"/>
      <c r="I59" s="73"/>
      <c r="J59" s="74"/>
      <c r="K59" s="736">
        <f>'Benefícios e Tributos'!M23</f>
        <v>0</v>
      </c>
      <c r="L59" s="736"/>
      <c r="M59" s="736"/>
      <c r="N59" s="736"/>
    </row>
    <row r="60" spans="1:14" ht="20" customHeight="1" x14ac:dyDescent="0.35">
      <c r="A60" s="419" t="s">
        <v>23</v>
      </c>
      <c r="B60" s="420" t="s">
        <v>204</v>
      </c>
      <c r="C60" s="4"/>
      <c r="D60" s="420"/>
      <c r="E60" s="420"/>
      <c r="F60" s="420"/>
      <c r="G60" s="4"/>
      <c r="H60" s="4"/>
      <c r="I60" s="4"/>
      <c r="J60" s="4"/>
      <c r="K60" s="736">
        <f>'Benefícios e Tributos'!M26</f>
        <v>0</v>
      </c>
      <c r="L60" s="736"/>
      <c r="M60" s="736"/>
      <c r="N60" s="736"/>
    </row>
    <row r="61" spans="1:14" ht="20" customHeight="1" x14ac:dyDescent="0.35">
      <c r="A61" s="418" t="s">
        <v>25</v>
      </c>
      <c r="B61" s="416" t="s">
        <v>300</v>
      </c>
      <c r="C61" s="421"/>
      <c r="D61" s="421"/>
      <c r="E61" s="421"/>
      <c r="F61" s="421"/>
      <c r="G61" s="421"/>
      <c r="H61" s="421"/>
      <c r="I61" s="421"/>
      <c r="J61" s="422"/>
      <c r="K61" s="736">
        <f>'Benefícios e Tributos'!M29</f>
        <v>0</v>
      </c>
      <c r="L61" s="736"/>
      <c r="M61" s="736"/>
      <c r="N61" s="736"/>
    </row>
    <row r="62" spans="1:14" ht="20" customHeight="1" x14ac:dyDescent="0.35">
      <c r="A62" s="418" t="s">
        <v>27</v>
      </c>
      <c r="B62" s="423" t="s">
        <v>185</v>
      </c>
      <c r="C62" s="73"/>
      <c r="D62" s="424"/>
      <c r="E62" s="424"/>
      <c r="F62" s="424"/>
      <c r="G62" s="73"/>
      <c r="H62" s="73"/>
      <c r="I62" s="73"/>
      <c r="J62" s="74"/>
      <c r="K62" s="736">
        <f>'Benefícios e Tributos'!M33</f>
        <v>0</v>
      </c>
      <c r="L62" s="736"/>
      <c r="M62" s="736"/>
      <c r="N62" s="736"/>
    </row>
    <row r="63" spans="1:14" ht="20" customHeight="1" x14ac:dyDescent="0.35">
      <c r="A63" s="418" t="s">
        <v>29</v>
      </c>
      <c r="B63" s="423" t="s">
        <v>187</v>
      </c>
      <c r="C63" s="73"/>
      <c r="D63" s="424"/>
      <c r="E63" s="424"/>
      <c r="F63" s="424"/>
      <c r="G63" s="73"/>
      <c r="H63" s="73"/>
      <c r="I63" s="73"/>
      <c r="J63" s="74"/>
      <c r="K63" s="736">
        <f>'Benefícios e Tributos'!M36</f>
        <v>11.03</v>
      </c>
      <c r="L63" s="736"/>
      <c r="M63" s="736"/>
      <c r="N63" s="736"/>
    </row>
    <row r="64" spans="1:14" ht="20" customHeight="1" x14ac:dyDescent="0.35">
      <c r="A64" s="418" t="s">
        <v>31</v>
      </c>
      <c r="B64" s="423" t="s">
        <v>188</v>
      </c>
      <c r="C64" s="73"/>
      <c r="D64" s="424"/>
      <c r="E64" s="424"/>
      <c r="F64" s="424"/>
      <c r="G64" s="73"/>
      <c r="H64" s="73"/>
      <c r="I64" s="73"/>
      <c r="J64" s="74"/>
      <c r="K64" s="736">
        <f>'Benefícios e Tributos'!M39</f>
        <v>8.4</v>
      </c>
      <c r="L64" s="736"/>
      <c r="M64" s="736"/>
      <c r="N64" s="736"/>
    </row>
    <row r="65" spans="1:15" ht="30" customHeight="1" x14ac:dyDescent="0.35">
      <c r="A65" s="1069" t="s">
        <v>33</v>
      </c>
      <c r="B65" s="1001" t="s">
        <v>315</v>
      </c>
      <c r="C65" s="1001"/>
      <c r="D65" s="1001"/>
      <c r="E65" s="1001"/>
      <c r="F65" s="1001"/>
      <c r="G65" s="1001"/>
      <c r="H65" s="1001"/>
      <c r="I65" s="1001"/>
      <c r="J65" s="1001"/>
      <c r="K65" s="1002">
        <f>ROUND(H66*(H67+H68),2)</f>
        <v>440.88</v>
      </c>
      <c r="L65" s="1003"/>
      <c r="M65" s="1003"/>
      <c r="N65" s="1004"/>
    </row>
    <row r="66" spans="1:15" ht="20" customHeight="1" x14ac:dyDescent="0.35">
      <c r="A66" s="1070"/>
      <c r="B66" s="1001" t="s">
        <v>218</v>
      </c>
      <c r="C66" s="1001"/>
      <c r="D66" s="1001"/>
      <c r="E66" s="1001"/>
      <c r="F66" s="1001"/>
      <c r="G66" s="1001"/>
      <c r="H66" s="541">
        <v>2</v>
      </c>
      <c r="I66" s="541"/>
      <c r="J66" s="541"/>
      <c r="K66" s="1005"/>
      <c r="L66" s="1006"/>
      <c r="M66" s="1006"/>
      <c r="N66" s="1007"/>
    </row>
    <row r="67" spans="1:15" ht="20" customHeight="1" x14ac:dyDescent="0.35">
      <c r="A67" s="1070"/>
      <c r="B67" s="1001" t="s">
        <v>219</v>
      </c>
      <c r="C67" s="1001"/>
      <c r="D67" s="1001"/>
      <c r="E67" s="1001"/>
      <c r="F67" s="1001"/>
      <c r="G67" s="1001"/>
      <c r="H67" s="533">
        <v>220.44</v>
      </c>
      <c r="I67" s="533"/>
      <c r="J67" s="533"/>
      <c r="K67" s="1005"/>
      <c r="L67" s="1006"/>
      <c r="M67" s="1006"/>
      <c r="N67" s="1007"/>
    </row>
    <row r="68" spans="1:15" ht="20" customHeight="1" x14ac:dyDescent="0.35">
      <c r="A68" s="1071"/>
      <c r="B68" s="1001" t="s">
        <v>220</v>
      </c>
      <c r="C68" s="1001"/>
      <c r="D68" s="1001"/>
      <c r="E68" s="1001"/>
      <c r="F68" s="1001"/>
      <c r="G68" s="1001"/>
      <c r="H68" s="539">
        <f>'Benefícios e Tributos'!C21-'Benefícios e Tributos'!D21</f>
        <v>0</v>
      </c>
      <c r="I68" s="539"/>
      <c r="J68" s="539"/>
      <c r="K68" s="1008"/>
      <c r="L68" s="1009"/>
      <c r="M68" s="1009"/>
      <c r="N68" s="1010"/>
    </row>
    <row r="69" spans="1:15" ht="20" customHeight="1" x14ac:dyDescent="0.35">
      <c r="A69" s="368" t="s">
        <v>53</v>
      </c>
      <c r="B69" s="374" t="s">
        <v>81</v>
      </c>
      <c r="C69" s="375"/>
      <c r="D69" s="376"/>
      <c r="E69" s="376"/>
      <c r="F69" s="376"/>
      <c r="G69" s="375"/>
      <c r="H69" s="375"/>
      <c r="I69" s="375"/>
      <c r="J69" s="377"/>
      <c r="K69" s="760"/>
      <c r="L69" s="760"/>
      <c r="M69" s="760"/>
      <c r="N69" s="760"/>
    </row>
    <row r="70" spans="1:15" ht="20" customHeight="1" x14ac:dyDescent="0.35">
      <c r="A70" s="368" t="s">
        <v>55</v>
      </c>
      <c r="B70" s="374" t="s">
        <v>81</v>
      </c>
      <c r="C70" s="375"/>
      <c r="D70" s="376"/>
      <c r="E70" s="376"/>
      <c r="F70" s="376"/>
      <c r="G70" s="375"/>
      <c r="H70" s="375"/>
      <c r="I70" s="375"/>
      <c r="J70" s="377"/>
      <c r="K70" s="760"/>
      <c r="L70" s="760"/>
      <c r="M70" s="760"/>
      <c r="N70" s="760"/>
    </row>
    <row r="71" spans="1:15" ht="20" customHeight="1" x14ac:dyDescent="0.35">
      <c r="A71" s="730" t="s">
        <v>82</v>
      </c>
      <c r="B71" s="730"/>
      <c r="C71" s="730"/>
      <c r="D71" s="730"/>
      <c r="E71" s="730"/>
      <c r="F71" s="730"/>
      <c r="G71" s="730"/>
      <c r="H71" s="730"/>
      <c r="I71" s="730"/>
      <c r="J71" s="730"/>
      <c r="K71" s="731">
        <f>ROUND(SUM(K58:N70),2)</f>
        <v>460.31</v>
      </c>
      <c r="L71" s="731"/>
      <c r="M71" s="731"/>
      <c r="N71" s="731"/>
    </row>
    <row r="72" spans="1:15" ht="25" customHeight="1" x14ac:dyDescent="0.35">
      <c r="A72" s="741" t="s">
        <v>83</v>
      </c>
      <c r="B72" s="741"/>
      <c r="C72" s="741"/>
      <c r="D72" s="741"/>
      <c r="E72" s="741"/>
      <c r="F72" s="741"/>
      <c r="G72" s="741"/>
      <c r="H72" s="741"/>
      <c r="I72" s="741"/>
      <c r="J72" s="741"/>
      <c r="K72" s="762">
        <f>ROUND(SUM(K71,K54,K42),2)</f>
        <v>460.31</v>
      </c>
      <c r="L72" s="762"/>
      <c r="M72" s="762"/>
      <c r="N72" s="762"/>
    </row>
    <row r="73" spans="1:15" ht="7.5" customHeight="1" x14ac:dyDescent="0.25">
      <c r="A73" s="48"/>
      <c r="B73" s="49"/>
      <c r="C73" s="49"/>
      <c r="D73" s="49"/>
      <c r="E73" s="49"/>
      <c r="F73" s="49"/>
      <c r="G73" s="49"/>
      <c r="H73" s="73"/>
      <c r="I73" s="73"/>
      <c r="J73" s="73"/>
      <c r="K73" s="73"/>
      <c r="L73" s="73"/>
      <c r="M73" s="73"/>
      <c r="N73" s="74"/>
    </row>
    <row r="74" spans="1:15" ht="23.5" customHeight="1" x14ac:dyDescent="0.35">
      <c r="A74" s="735" t="s">
        <v>84</v>
      </c>
      <c r="B74" s="735"/>
      <c r="C74" s="735"/>
      <c r="D74" s="735"/>
      <c r="E74" s="735"/>
      <c r="F74" s="735"/>
      <c r="G74" s="735"/>
      <c r="H74" s="735"/>
      <c r="I74" s="735"/>
      <c r="J74" s="735"/>
      <c r="K74" s="735"/>
      <c r="L74" s="735"/>
      <c r="M74" s="735"/>
      <c r="N74" s="735"/>
    </row>
    <row r="75" spans="1:15" ht="25" customHeight="1" x14ac:dyDescent="0.35">
      <c r="A75" s="798"/>
      <c r="B75" s="798"/>
      <c r="C75" s="798"/>
      <c r="D75" s="798"/>
      <c r="E75" s="798"/>
      <c r="F75" s="798"/>
      <c r="G75" s="798"/>
      <c r="H75" s="798"/>
      <c r="I75" s="798"/>
      <c r="J75" s="798"/>
      <c r="K75" s="803" t="s">
        <v>262</v>
      </c>
      <c r="L75" s="804"/>
      <c r="M75" s="804"/>
      <c r="N75" s="804"/>
    </row>
    <row r="76" spans="1:15" ht="20" customHeight="1" x14ac:dyDescent="0.35">
      <c r="A76" s="798"/>
      <c r="B76" s="798"/>
      <c r="C76" s="798"/>
      <c r="D76" s="798"/>
      <c r="E76" s="798"/>
      <c r="F76" s="798"/>
      <c r="G76" s="798"/>
      <c r="H76" s="798"/>
      <c r="I76" s="798"/>
      <c r="J76" s="798"/>
      <c r="K76" s="784" t="s">
        <v>70</v>
      </c>
      <c r="L76" s="706"/>
      <c r="M76" s="706"/>
      <c r="N76" s="706"/>
    </row>
    <row r="77" spans="1:15" s="240" customFormat="1" ht="21" customHeight="1" x14ac:dyDescent="0.35">
      <c r="A77" s="805" t="s">
        <v>19</v>
      </c>
      <c r="B77" s="809" t="s">
        <v>85</v>
      </c>
      <c r="C77" s="809"/>
      <c r="D77" s="809"/>
      <c r="E77" s="809"/>
      <c r="F77" s="809"/>
      <c r="G77" s="809"/>
      <c r="H77" s="809"/>
      <c r="I77" s="809"/>
      <c r="J77" s="809"/>
      <c r="K77" s="736">
        <f>ROUND(((K34+K40+K41+K115)/12)*(30/30)*$H$78,2)</f>
        <v>0</v>
      </c>
      <c r="L77" s="736"/>
      <c r="M77" s="736"/>
      <c r="N77" s="736"/>
    </row>
    <row r="78" spans="1:15" s="240" customFormat="1" ht="33" customHeight="1" x14ac:dyDescent="0.35">
      <c r="A78" s="806"/>
      <c r="B78" s="808" t="s">
        <v>316</v>
      </c>
      <c r="C78" s="808"/>
      <c r="D78" s="808"/>
      <c r="E78" s="808"/>
      <c r="F78" s="808"/>
      <c r="G78" s="808"/>
      <c r="H78" s="807"/>
      <c r="I78" s="807"/>
      <c r="J78" s="807"/>
      <c r="K78" s="736"/>
      <c r="L78" s="736"/>
      <c r="M78" s="736"/>
      <c r="N78" s="736"/>
      <c r="O78" s="352"/>
    </row>
    <row r="79" spans="1:15" s="240" customFormat="1" ht="21" customHeight="1" x14ac:dyDescent="0.35">
      <c r="A79" s="369" t="s">
        <v>21</v>
      </c>
      <c r="B79" s="809" t="s">
        <v>86</v>
      </c>
      <c r="C79" s="809"/>
      <c r="D79" s="809"/>
      <c r="E79" s="809"/>
      <c r="F79" s="809"/>
      <c r="G79" s="809"/>
      <c r="H79" s="809"/>
      <c r="I79" s="809"/>
      <c r="J79" s="809"/>
      <c r="K79" s="736">
        <f>ROUND(K77*0.08,2)</f>
        <v>0</v>
      </c>
      <c r="L79" s="736"/>
      <c r="M79" s="736"/>
      <c r="N79" s="736"/>
    </row>
    <row r="80" spans="1:15" s="240" customFormat="1" ht="33" customHeight="1" x14ac:dyDescent="0.35">
      <c r="A80" s="369" t="s">
        <v>23</v>
      </c>
      <c r="B80" s="808" t="s">
        <v>317</v>
      </c>
      <c r="C80" s="808"/>
      <c r="D80" s="808"/>
      <c r="E80" s="808"/>
      <c r="F80" s="808"/>
      <c r="G80" s="808"/>
      <c r="H80" s="808"/>
      <c r="I80" s="808"/>
      <c r="J80" s="808"/>
      <c r="K80" s="736">
        <f>ROUND((((K34+K40+K41+K115)/30)/12)*7*1,2)</f>
        <v>0</v>
      </c>
      <c r="L80" s="736"/>
      <c r="M80" s="736"/>
      <c r="N80" s="736"/>
    </row>
    <row r="81" spans="1:15" s="240" customFormat="1" ht="21" customHeight="1" x14ac:dyDescent="0.35">
      <c r="A81" s="369" t="s">
        <v>25</v>
      </c>
      <c r="B81" s="810" t="s">
        <v>88</v>
      </c>
      <c r="C81" s="810"/>
      <c r="D81" s="810"/>
      <c r="E81" s="810"/>
      <c r="F81" s="810"/>
      <c r="G81" s="810"/>
      <c r="H81" s="810"/>
      <c r="I81" s="810"/>
      <c r="J81" s="810"/>
      <c r="K81" s="736">
        <f>ROUND(H54*K80,2)</f>
        <v>0</v>
      </c>
      <c r="L81" s="736"/>
      <c r="M81" s="736"/>
      <c r="N81" s="736"/>
    </row>
    <row r="82" spans="1:15" s="240" customFormat="1" ht="21" customHeight="1" x14ac:dyDescent="0.35">
      <c r="A82" s="369" t="s">
        <v>27</v>
      </c>
      <c r="B82" s="810" t="s">
        <v>89</v>
      </c>
      <c r="C82" s="810"/>
      <c r="D82" s="810"/>
      <c r="E82" s="810"/>
      <c r="F82" s="810"/>
      <c r="G82" s="810"/>
      <c r="H82" s="810"/>
      <c r="I82" s="810"/>
      <c r="J82" s="810"/>
      <c r="K82" s="736">
        <f>ROUND(0.04*K34,2)</f>
        <v>0</v>
      </c>
      <c r="L82" s="736"/>
      <c r="M82" s="736"/>
      <c r="N82" s="736"/>
    </row>
    <row r="83" spans="1:15" s="240" customFormat="1" ht="24" customHeight="1" x14ac:dyDescent="0.35">
      <c r="A83" s="764" t="s">
        <v>90</v>
      </c>
      <c r="B83" s="764"/>
      <c r="C83" s="764"/>
      <c r="D83" s="764"/>
      <c r="E83" s="764"/>
      <c r="F83" s="764"/>
      <c r="G83" s="764"/>
      <c r="H83" s="764"/>
      <c r="I83" s="764"/>
      <c r="J83" s="764"/>
      <c r="K83" s="762">
        <f>ROUND(SUM(K77:N82),2)</f>
        <v>0</v>
      </c>
      <c r="L83" s="762"/>
      <c r="M83" s="762"/>
      <c r="N83" s="762"/>
      <c r="O83" s="354"/>
    </row>
    <row r="84" spans="1:15" s="240" customFormat="1" ht="6.75" customHeight="1" x14ac:dyDescent="0.35">
      <c r="A84" s="378"/>
      <c r="B84" s="379"/>
      <c r="C84" s="379"/>
      <c r="D84" s="379"/>
      <c r="E84" s="379"/>
      <c r="F84" s="379"/>
      <c r="G84" s="379"/>
    </row>
    <row r="85" spans="1:15" s="240" customFormat="1" ht="24" customHeight="1" x14ac:dyDescent="0.35">
      <c r="A85" s="764" t="s">
        <v>91</v>
      </c>
      <c r="B85" s="764"/>
      <c r="C85" s="764"/>
      <c r="D85" s="764"/>
      <c r="E85" s="764"/>
      <c r="F85" s="764"/>
      <c r="G85" s="764"/>
      <c r="H85" s="764"/>
      <c r="I85" s="764"/>
      <c r="J85" s="764"/>
      <c r="K85" s="764"/>
      <c r="L85" s="764"/>
      <c r="M85" s="764"/>
      <c r="N85" s="764"/>
    </row>
    <row r="86" spans="1:15" ht="25" customHeight="1" x14ac:dyDescent="0.35">
      <c r="A86" s="769"/>
      <c r="B86" s="769"/>
      <c r="C86" s="769"/>
      <c r="D86" s="769"/>
      <c r="E86" s="769"/>
      <c r="F86" s="769"/>
      <c r="G86" s="769"/>
      <c r="H86" s="769"/>
      <c r="I86" s="769"/>
      <c r="J86" s="769"/>
      <c r="K86" s="765" t="s">
        <v>262</v>
      </c>
      <c r="L86" s="766"/>
      <c r="M86" s="766"/>
      <c r="N86" s="766"/>
    </row>
    <row r="87" spans="1:15" s="240" customFormat="1" ht="20" customHeight="1" x14ac:dyDescent="0.35">
      <c r="A87" s="769"/>
      <c r="B87" s="769"/>
      <c r="C87" s="769"/>
      <c r="D87" s="769"/>
      <c r="E87" s="769"/>
      <c r="F87" s="769"/>
      <c r="G87" s="769"/>
      <c r="H87" s="769"/>
      <c r="I87" s="769"/>
      <c r="J87" s="769"/>
      <c r="K87" s="767" t="s">
        <v>70</v>
      </c>
      <c r="L87" s="768"/>
      <c r="M87" s="768"/>
      <c r="N87" s="768"/>
    </row>
    <row r="88" spans="1:15" s="240" customFormat="1" ht="31.5" customHeight="1" x14ac:dyDescent="0.35">
      <c r="A88" s="802" t="s">
        <v>19</v>
      </c>
      <c r="B88" s="751" t="s">
        <v>45</v>
      </c>
      <c r="C88" s="752"/>
      <c r="D88" s="756" t="s">
        <v>183</v>
      </c>
      <c r="E88" s="756"/>
      <c r="F88" s="425" t="s">
        <v>143</v>
      </c>
      <c r="G88" s="749" t="s">
        <v>184</v>
      </c>
      <c r="H88" s="749"/>
      <c r="I88" s="749" t="s">
        <v>44</v>
      </c>
      <c r="J88" s="749"/>
      <c r="K88" s="539">
        <f>ROUND(((($K$34+$K$72-$K$58-$K$59+$K$83)/30)*I89)/$D$14,2)</f>
        <v>0</v>
      </c>
      <c r="L88" s="539"/>
      <c r="M88" s="539"/>
      <c r="N88" s="539"/>
    </row>
    <row r="89" spans="1:15" s="240" customFormat="1" ht="20" customHeight="1" x14ac:dyDescent="0.35">
      <c r="A89" s="759"/>
      <c r="B89" s="753"/>
      <c r="C89" s="754"/>
      <c r="D89" s="757"/>
      <c r="E89" s="757"/>
      <c r="F89" s="387">
        <f>1*D13</f>
        <v>5</v>
      </c>
      <c r="G89" s="750">
        <v>1</v>
      </c>
      <c r="H89" s="750"/>
      <c r="I89" s="749">
        <f>D89*F89*G89</f>
        <v>0</v>
      </c>
      <c r="J89" s="749"/>
      <c r="K89" s="755"/>
      <c r="L89" s="755"/>
      <c r="M89" s="755"/>
      <c r="N89" s="755"/>
      <c r="O89" s="352"/>
    </row>
    <row r="90" spans="1:15" s="240" customFormat="1" ht="35.25" customHeight="1" x14ac:dyDescent="0.35">
      <c r="A90" s="758" t="s">
        <v>21</v>
      </c>
      <c r="B90" s="751" t="s">
        <v>46</v>
      </c>
      <c r="C90" s="752"/>
      <c r="D90" s="756" t="s">
        <v>183</v>
      </c>
      <c r="E90" s="756"/>
      <c r="F90" s="387" t="s">
        <v>143</v>
      </c>
      <c r="G90" s="749" t="s">
        <v>184</v>
      </c>
      <c r="H90" s="749"/>
      <c r="I90" s="749" t="s">
        <v>44</v>
      </c>
      <c r="J90" s="749"/>
      <c r="K90" s="539">
        <f>ROUND(((($K$34+$K$72-$K$58-$K$59+$K$83)/30)*I91)/$D$14,2)</f>
        <v>0</v>
      </c>
      <c r="L90" s="539"/>
      <c r="M90" s="539"/>
      <c r="N90" s="539"/>
    </row>
    <row r="91" spans="1:15" s="240" customFormat="1" ht="20" customHeight="1" x14ac:dyDescent="0.35">
      <c r="A91" s="759"/>
      <c r="B91" s="753"/>
      <c r="C91" s="754"/>
      <c r="D91" s="757"/>
      <c r="E91" s="757"/>
      <c r="F91" s="387">
        <f>15*D13</f>
        <v>75</v>
      </c>
      <c r="G91" s="750">
        <f>ROUND((249/365),4)</f>
        <v>0.68220000000000003</v>
      </c>
      <c r="H91" s="750"/>
      <c r="I91" s="749">
        <f>ROUND(D91*F91*G91,4)</f>
        <v>0</v>
      </c>
      <c r="J91" s="749"/>
      <c r="K91" s="539"/>
      <c r="L91" s="539"/>
      <c r="M91" s="539"/>
      <c r="N91" s="539"/>
      <c r="O91" s="352"/>
    </row>
    <row r="92" spans="1:15" s="240" customFormat="1" ht="31.5" customHeight="1" x14ac:dyDescent="0.35">
      <c r="A92" s="758" t="s">
        <v>23</v>
      </c>
      <c r="B92" s="751" t="s">
        <v>47</v>
      </c>
      <c r="C92" s="752"/>
      <c r="D92" s="756" t="s">
        <v>183</v>
      </c>
      <c r="E92" s="756"/>
      <c r="F92" s="387" t="s">
        <v>143</v>
      </c>
      <c r="G92" s="749" t="s">
        <v>184</v>
      </c>
      <c r="H92" s="749"/>
      <c r="I92" s="749" t="s">
        <v>44</v>
      </c>
      <c r="J92" s="749"/>
      <c r="K92" s="539">
        <f>ROUND(((($K$34+$K$72-$K$58-$K$59+$K$83)/30)*I93)/$D$14,2)</f>
        <v>0</v>
      </c>
      <c r="L92" s="539"/>
      <c r="M92" s="539"/>
      <c r="N92" s="539"/>
    </row>
    <row r="93" spans="1:15" s="240" customFormat="1" ht="20" customHeight="1" x14ac:dyDescent="0.35">
      <c r="A93" s="759"/>
      <c r="B93" s="753"/>
      <c r="C93" s="754"/>
      <c r="D93" s="757"/>
      <c r="E93" s="757"/>
      <c r="F93" s="387">
        <f>5*D13</f>
        <v>25</v>
      </c>
      <c r="G93" s="750">
        <f>ROUND((249/365),4)</f>
        <v>0.68220000000000003</v>
      </c>
      <c r="H93" s="750"/>
      <c r="I93" s="749">
        <f>ROUND(D93*F93*G93,4)</f>
        <v>0</v>
      </c>
      <c r="J93" s="749"/>
      <c r="K93" s="539"/>
      <c r="L93" s="539"/>
      <c r="M93" s="539"/>
      <c r="N93" s="539"/>
      <c r="O93" s="352"/>
    </row>
    <row r="94" spans="1:15" s="240" customFormat="1" ht="31.5" customHeight="1" x14ac:dyDescent="0.35">
      <c r="A94" s="758" t="s">
        <v>25</v>
      </c>
      <c r="B94" s="751" t="s">
        <v>48</v>
      </c>
      <c r="C94" s="752"/>
      <c r="D94" s="756" t="s">
        <v>183</v>
      </c>
      <c r="E94" s="756"/>
      <c r="F94" s="387" t="s">
        <v>143</v>
      </c>
      <c r="G94" s="749" t="s">
        <v>184</v>
      </c>
      <c r="H94" s="749"/>
      <c r="I94" s="749" t="s">
        <v>44</v>
      </c>
      <c r="J94" s="749"/>
      <c r="K94" s="539">
        <f t="shared" ref="K94" si="1">ROUND(((($K$34+$K$72-$K$58-$K$59+$K$83)/30)*I95)/$D$14,2)</f>
        <v>0</v>
      </c>
      <c r="L94" s="539"/>
      <c r="M94" s="539"/>
      <c r="N94" s="539"/>
    </row>
    <row r="95" spans="1:15" s="240" customFormat="1" ht="20" customHeight="1" x14ac:dyDescent="0.35">
      <c r="A95" s="759"/>
      <c r="B95" s="753"/>
      <c r="C95" s="754"/>
      <c r="D95" s="757"/>
      <c r="E95" s="757"/>
      <c r="F95" s="387">
        <f>1*D13</f>
        <v>5</v>
      </c>
      <c r="G95" s="750">
        <v>1</v>
      </c>
      <c r="H95" s="750"/>
      <c r="I95" s="749">
        <f>ROUND(D95*F95*G95,4)</f>
        <v>0</v>
      </c>
      <c r="J95" s="749"/>
      <c r="K95" s="539"/>
      <c r="L95" s="539"/>
      <c r="M95" s="539"/>
      <c r="N95" s="539"/>
      <c r="O95" s="352"/>
    </row>
    <row r="96" spans="1:15" s="240" customFormat="1" ht="31.5" customHeight="1" x14ac:dyDescent="0.35">
      <c r="A96" s="758" t="s">
        <v>27</v>
      </c>
      <c r="B96" s="751" t="s">
        <v>49</v>
      </c>
      <c r="C96" s="752"/>
      <c r="D96" s="756" t="s">
        <v>183</v>
      </c>
      <c r="E96" s="756"/>
      <c r="F96" s="387" t="s">
        <v>143</v>
      </c>
      <c r="G96" s="749" t="s">
        <v>184</v>
      </c>
      <c r="H96" s="749"/>
      <c r="I96" s="749" t="s">
        <v>44</v>
      </c>
      <c r="J96" s="749"/>
      <c r="K96" s="539">
        <f t="shared" ref="K96" si="2">ROUND(((($K$34+$K$72-$K$58-$K$59+$K$83)/30)*I97)/$D$14,2)</f>
        <v>0</v>
      </c>
      <c r="L96" s="539"/>
      <c r="M96" s="539"/>
      <c r="N96" s="539"/>
    </row>
    <row r="97" spans="1:15" s="240" customFormat="1" ht="20" customHeight="1" x14ac:dyDescent="0.35">
      <c r="A97" s="759"/>
      <c r="B97" s="753"/>
      <c r="C97" s="754"/>
      <c r="D97" s="757"/>
      <c r="E97" s="757"/>
      <c r="F97" s="387">
        <f>3*D13</f>
        <v>15</v>
      </c>
      <c r="G97" s="750">
        <f>ROUND((249/365),4)</f>
        <v>0.68220000000000003</v>
      </c>
      <c r="H97" s="750"/>
      <c r="I97" s="749">
        <f>ROUND(D97*F97*G97,4)</f>
        <v>0</v>
      </c>
      <c r="J97" s="749"/>
      <c r="K97" s="539"/>
      <c r="L97" s="539"/>
      <c r="M97" s="539"/>
      <c r="N97" s="539"/>
      <c r="O97" s="352"/>
    </row>
    <row r="98" spans="1:15" s="240" customFormat="1" ht="30.75" customHeight="1" x14ac:dyDescent="0.35">
      <c r="A98" s="758" t="s">
        <v>29</v>
      </c>
      <c r="B98" s="751" t="s">
        <v>50</v>
      </c>
      <c r="C98" s="752"/>
      <c r="D98" s="756" t="s">
        <v>183</v>
      </c>
      <c r="E98" s="756"/>
      <c r="F98" s="387" t="s">
        <v>143</v>
      </c>
      <c r="G98" s="749" t="s">
        <v>184</v>
      </c>
      <c r="H98" s="749"/>
      <c r="I98" s="749" t="s">
        <v>44</v>
      </c>
      <c r="J98" s="749"/>
      <c r="K98" s="539">
        <f t="shared" ref="K98" si="3">ROUND(((($K$34+$K$72-$K$58-$K$59+$K$83)/30)*I99)/$D$14,2)</f>
        <v>0</v>
      </c>
      <c r="L98" s="539"/>
      <c r="M98" s="539"/>
      <c r="N98" s="539"/>
    </row>
    <row r="99" spans="1:15" s="240" customFormat="1" ht="20" customHeight="1" x14ac:dyDescent="0.35">
      <c r="A99" s="759"/>
      <c r="B99" s="753"/>
      <c r="C99" s="754"/>
      <c r="D99" s="757"/>
      <c r="E99" s="757"/>
      <c r="F99" s="387">
        <f>3*D13</f>
        <v>15</v>
      </c>
      <c r="G99" s="750">
        <f>ROUND((249/365),4)</f>
        <v>0.68220000000000003</v>
      </c>
      <c r="H99" s="750"/>
      <c r="I99" s="749">
        <f>ROUND(D99*F99*G99,4)</f>
        <v>0</v>
      </c>
      <c r="J99" s="749"/>
      <c r="K99" s="539"/>
      <c r="L99" s="539"/>
      <c r="M99" s="539"/>
      <c r="N99" s="539"/>
      <c r="O99" s="352"/>
    </row>
    <row r="100" spans="1:15" s="240" customFormat="1" ht="30" customHeight="1" x14ac:dyDescent="0.35">
      <c r="A100" s="758" t="s">
        <v>31</v>
      </c>
      <c r="B100" s="751" t="s">
        <v>51</v>
      </c>
      <c r="C100" s="752"/>
      <c r="D100" s="756" t="s">
        <v>183</v>
      </c>
      <c r="E100" s="756"/>
      <c r="F100" s="387" t="s">
        <v>143</v>
      </c>
      <c r="G100" s="812" t="s">
        <v>184</v>
      </c>
      <c r="H100" s="812"/>
      <c r="I100" s="812" t="s">
        <v>44</v>
      </c>
      <c r="J100" s="812"/>
      <c r="K100" s="539">
        <f t="shared" ref="K100" si="4">ROUND(((($K$34+$K$72-$K$58-$K$59+$K$83)/30)*I101)/$D$14,2)</f>
        <v>0</v>
      </c>
      <c r="L100" s="539"/>
      <c r="M100" s="539"/>
      <c r="N100" s="539"/>
    </row>
    <row r="101" spans="1:15" s="240" customFormat="1" ht="20" customHeight="1" x14ac:dyDescent="0.35">
      <c r="A101" s="759"/>
      <c r="B101" s="753"/>
      <c r="C101" s="754"/>
      <c r="D101" s="757"/>
      <c r="E101" s="757"/>
      <c r="F101" s="387">
        <f>1*D13</f>
        <v>5</v>
      </c>
      <c r="G101" s="750">
        <v>1</v>
      </c>
      <c r="H101" s="750"/>
      <c r="I101" s="749">
        <f>ROUND(D101*F101*G101,4)</f>
        <v>0</v>
      </c>
      <c r="J101" s="749"/>
      <c r="K101" s="539"/>
      <c r="L101" s="539"/>
      <c r="M101" s="539"/>
      <c r="N101" s="539"/>
      <c r="O101" s="352"/>
    </row>
    <row r="102" spans="1:15" s="240" customFormat="1" ht="33" customHeight="1" x14ac:dyDescent="0.35">
      <c r="A102" s="758" t="s">
        <v>33</v>
      </c>
      <c r="B102" s="751" t="s">
        <v>52</v>
      </c>
      <c r="C102" s="752"/>
      <c r="D102" s="756" t="s">
        <v>183</v>
      </c>
      <c r="E102" s="756"/>
      <c r="F102" s="387" t="s">
        <v>143</v>
      </c>
      <c r="G102" s="749" t="s">
        <v>184</v>
      </c>
      <c r="H102" s="749"/>
      <c r="I102" s="749" t="s">
        <v>44</v>
      </c>
      <c r="J102" s="749"/>
      <c r="K102" s="539">
        <f t="shared" ref="K102" si="5">ROUND(((($K$34+$K$72-$K$58-$K$59+$K$83)/30)*I103)/$D$14,2)</f>
        <v>0</v>
      </c>
      <c r="L102" s="539"/>
      <c r="M102" s="539"/>
      <c r="N102" s="539"/>
    </row>
    <row r="103" spans="1:15" s="240" customFormat="1" ht="20" customHeight="1" x14ac:dyDescent="0.35">
      <c r="A103" s="759"/>
      <c r="B103" s="753"/>
      <c r="C103" s="754"/>
      <c r="D103" s="757"/>
      <c r="E103" s="757"/>
      <c r="F103" s="387">
        <f>2*D13</f>
        <v>10</v>
      </c>
      <c r="G103" s="750">
        <v>1</v>
      </c>
      <c r="H103" s="750"/>
      <c r="I103" s="749">
        <f>ROUND(D103*F103*G103,4)</f>
        <v>0</v>
      </c>
      <c r="J103" s="749"/>
      <c r="K103" s="539"/>
      <c r="L103" s="539"/>
      <c r="M103" s="539"/>
      <c r="N103" s="539"/>
      <c r="O103" s="352"/>
    </row>
    <row r="104" spans="1:15" s="240" customFormat="1" ht="35.25" customHeight="1" x14ac:dyDescent="0.35">
      <c r="A104" s="758" t="s">
        <v>53</v>
      </c>
      <c r="B104" s="751" t="s">
        <v>54</v>
      </c>
      <c r="C104" s="752"/>
      <c r="D104" s="756" t="s">
        <v>183</v>
      </c>
      <c r="E104" s="756"/>
      <c r="F104" s="387" t="s">
        <v>143</v>
      </c>
      <c r="G104" s="749" t="s">
        <v>184</v>
      </c>
      <c r="H104" s="749"/>
      <c r="I104" s="749" t="s">
        <v>44</v>
      </c>
      <c r="J104" s="749"/>
      <c r="K104" s="539">
        <f t="shared" ref="K104" si="6">ROUND(((($K$34+$K$72-$K$58-$K$59+$K$83)/30)*I105)/$D$14,2)</f>
        <v>0</v>
      </c>
      <c r="L104" s="539"/>
      <c r="M104" s="539"/>
      <c r="N104" s="539"/>
    </row>
    <row r="105" spans="1:15" s="240" customFormat="1" ht="20" customHeight="1" x14ac:dyDescent="0.35">
      <c r="A105" s="759"/>
      <c r="B105" s="753"/>
      <c r="C105" s="754"/>
      <c r="D105" s="757"/>
      <c r="E105" s="757"/>
      <c r="F105" s="387">
        <f>5*D13</f>
        <v>25</v>
      </c>
      <c r="G105" s="750">
        <f>ROUND((249/365),4)</f>
        <v>0.68220000000000003</v>
      </c>
      <c r="H105" s="750"/>
      <c r="I105" s="749">
        <f>ROUND(D105*F105*G105,4)</f>
        <v>0</v>
      </c>
      <c r="J105" s="749"/>
      <c r="K105" s="539"/>
      <c r="L105" s="539"/>
      <c r="M105" s="539"/>
      <c r="N105" s="539"/>
      <c r="O105" s="352"/>
    </row>
    <row r="106" spans="1:15" s="240" customFormat="1" ht="30.75" customHeight="1" x14ac:dyDescent="0.35">
      <c r="A106" s="758" t="s">
        <v>55</v>
      </c>
      <c r="B106" s="751" t="s">
        <v>56</v>
      </c>
      <c r="C106" s="752"/>
      <c r="D106" s="756" t="s">
        <v>183</v>
      </c>
      <c r="E106" s="756"/>
      <c r="F106" s="387" t="s">
        <v>143</v>
      </c>
      <c r="G106" s="749" t="s">
        <v>184</v>
      </c>
      <c r="H106" s="749"/>
      <c r="I106" s="749" t="s">
        <v>44</v>
      </c>
      <c r="J106" s="749"/>
      <c r="K106" s="539">
        <f>ROUND((((K41+K115)+(H54*(K41+K115))+(H53*K34)+(H54*K40)+(K72-K58-K59)+K83)/30)*I107/D14,2)</f>
        <v>0</v>
      </c>
      <c r="L106" s="539"/>
      <c r="M106" s="539"/>
      <c r="N106" s="539"/>
    </row>
    <row r="107" spans="1:15" s="240" customFormat="1" ht="20" customHeight="1" x14ac:dyDescent="0.35">
      <c r="A107" s="759"/>
      <c r="B107" s="753"/>
      <c r="C107" s="754"/>
      <c r="D107" s="757"/>
      <c r="E107" s="757"/>
      <c r="F107" s="387">
        <f>120*D13</f>
        <v>600</v>
      </c>
      <c r="G107" s="750">
        <f>ROUND((249/365),4)</f>
        <v>0.68220000000000003</v>
      </c>
      <c r="H107" s="750"/>
      <c r="I107" s="749">
        <f>ROUND(D107*F107*G107,4)</f>
        <v>0</v>
      </c>
      <c r="J107" s="749"/>
      <c r="K107" s="539"/>
      <c r="L107" s="539"/>
      <c r="M107" s="539"/>
      <c r="N107" s="539"/>
      <c r="O107" s="352"/>
    </row>
    <row r="108" spans="1:15" s="240" customFormat="1" ht="31.5" customHeight="1" x14ac:dyDescent="0.35">
      <c r="A108" s="813" t="s">
        <v>57</v>
      </c>
      <c r="B108" s="751" t="s">
        <v>58</v>
      </c>
      <c r="C108" s="752"/>
      <c r="D108" s="756" t="s">
        <v>183</v>
      </c>
      <c r="E108" s="756"/>
      <c r="F108" s="387" t="s">
        <v>143</v>
      </c>
      <c r="G108" s="749" t="s">
        <v>184</v>
      </c>
      <c r="H108" s="749"/>
      <c r="I108" s="749" t="s">
        <v>44</v>
      </c>
      <c r="J108" s="749"/>
      <c r="K108" s="539">
        <f t="shared" ref="K108" si="7">ROUND(((($K$34+$K$72-$K$58-$K$59+$K$83)/30)*I109)/$D$14,2)</f>
        <v>0</v>
      </c>
      <c r="L108" s="539"/>
      <c r="M108" s="539"/>
      <c r="N108" s="539"/>
    </row>
    <row r="109" spans="1:15" s="240" customFormat="1" ht="20" customHeight="1" x14ac:dyDescent="0.35">
      <c r="A109" s="813"/>
      <c r="B109" s="753"/>
      <c r="C109" s="754"/>
      <c r="D109" s="757"/>
      <c r="E109" s="757"/>
      <c r="F109" s="387">
        <f>2*D13</f>
        <v>10</v>
      </c>
      <c r="G109" s="750">
        <v>1</v>
      </c>
      <c r="H109" s="750"/>
      <c r="I109" s="749">
        <f>ROUND(D109*F109*G109,4)</f>
        <v>0</v>
      </c>
      <c r="J109" s="749"/>
      <c r="K109" s="539"/>
      <c r="L109" s="539"/>
      <c r="M109" s="539"/>
      <c r="N109" s="539"/>
    </row>
    <row r="110" spans="1:15" s="240" customFormat="1" ht="29" customHeight="1" x14ac:dyDescent="0.35">
      <c r="A110" s="758" t="s">
        <v>93</v>
      </c>
      <c r="B110" s="751" t="s">
        <v>302</v>
      </c>
      <c r="C110" s="821"/>
      <c r="D110" s="756" t="s">
        <v>183</v>
      </c>
      <c r="E110" s="756"/>
      <c r="F110" s="387" t="s">
        <v>143</v>
      </c>
      <c r="G110" s="749" t="s">
        <v>184</v>
      </c>
      <c r="H110" s="749"/>
      <c r="I110" s="749" t="s">
        <v>44</v>
      </c>
      <c r="J110" s="749"/>
      <c r="K110" s="539">
        <f t="shared" ref="K110" si="8">ROUND(((($K$34+$K$72-$K$58-$K$59+$K$83)/30)*I111)/$D$14,2)</f>
        <v>0</v>
      </c>
      <c r="L110" s="539"/>
      <c r="M110" s="539"/>
      <c r="N110" s="539"/>
    </row>
    <row r="111" spans="1:15" s="240" customFormat="1" ht="20" customHeight="1" x14ac:dyDescent="0.35">
      <c r="A111" s="759"/>
      <c r="B111" s="753"/>
      <c r="C111" s="822"/>
      <c r="D111" s="757"/>
      <c r="E111" s="757"/>
      <c r="F111" s="387">
        <f>2*D13</f>
        <v>10</v>
      </c>
      <c r="G111" s="750">
        <f>ROUND((249/365),4)</f>
        <v>0.68220000000000003</v>
      </c>
      <c r="H111" s="750"/>
      <c r="I111" s="749">
        <f>ROUND(D111*F111*G111,4)</f>
        <v>0</v>
      </c>
      <c r="J111" s="749"/>
      <c r="K111" s="539"/>
      <c r="L111" s="539"/>
      <c r="M111" s="539"/>
      <c r="N111" s="539"/>
      <c r="O111" s="352"/>
    </row>
    <row r="112" spans="1:15" s="240" customFormat="1" ht="20" customHeight="1" x14ac:dyDescent="0.35">
      <c r="A112" s="380" t="s">
        <v>95</v>
      </c>
      <c r="B112" s="814" t="s">
        <v>81</v>
      </c>
      <c r="C112" s="815"/>
      <c r="D112" s="815"/>
      <c r="E112" s="815"/>
      <c r="F112" s="815"/>
      <c r="G112" s="815"/>
      <c r="H112" s="815"/>
      <c r="I112" s="815"/>
      <c r="J112" s="816"/>
      <c r="K112" s="817"/>
      <c r="L112" s="817"/>
      <c r="M112" s="817"/>
      <c r="N112" s="817"/>
      <c r="O112" s="352"/>
    </row>
    <row r="113" spans="1:15" s="240" customFormat="1" ht="20" customHeight="1" x14ac:dyDescent="0.35">
      <c r="A113" s="743" t="s">
        <v>94</v>
      </c>
      <c r="B113" s="743"/>
      <c r="C113" s="743"/>
      <c r="D113" s="743"/>
      <c r="E113" s="743"/>
      <c r="F113" s="743"/>
      <c r="G113" s="743"/>
      <c r="H113" s="743"/>
      <c r="I113" s="743"/>
      <c r="J113" s="743"/>
      <c r="K113" s="744">
        <f>ROUND(SUM(K88:N112),2)</f>
        <v>0</v>
      </c>
      <c r="L113" s="744"/>
      <c r="M113" s="744"/>
      <c r="N113" s="744"/>
      <c r="O113" s="352"/>
    </row>
    <row r="114" spans="1:15" s="240" customFormat="1" ht="20" customHeight="1" x14ac:dyDescent="0.35">
      <c r="A114" s="426" t="s">
        <v>97</v>
      </c>
      <c r="B114" s="745" t="s">
        <v>96</v>
      </c>
      <c r="C114" s="745"/>
      <c r="D114" s="745"/>
      <c r="E114" s="745"/>
      <c r="F114" s="745"/>
      <c r="G114" s="745"/>
      <c r="H114" s="745"/>
      <c r="I114" s="745"/>
      <c r="J114" s="745"/>
      <c r="K114" s="736">
        <f>ROUND(H54*(K113-K106),2)</f>
        <v>0</v>
      </c>
      <c r="L114" s="736"/>
      <c r="M114" s="736"/>
      <c r="N114" s="736"/>
      <c r="O114" s="352"/>
    </row>
    <row r="115" spans="1:15" s="240" customFormat="1" ht="20" customHeight="1" x14ac:dyDescent="0.35">
      <c r="A115" s="426" t="s">
        <v>99</v>
      </c>
      <c r="B115" s="745" t="s">
        <v>98</v>
      </c>
      <c r="C115" s="745"/>
      <c r="D115" s="745"/>
      <c r="E115" s="745"/>
      <c r="F115" s="745"/>
      <c r="G115" s="745"/>
      <c r="H115" s="746">
        <v>9.0749999999999997E-2</v>
      </c>
      <c r="I115" s="746"/>
      <c r="J115" s="746"/>
      <c r="K115" s="736">
        <f>ROUND($H$115*K34,2)</f>
        <v>0</v>
      </c>
      <c r="L115" s="736"/>
      <c r="M115" s="736"/>
      <c r="N115" s="736"/>
    </row>
    <row r="116" spans="1:15" s="240" customFormat="1" ht="19.5" customHeight="1" x14ac:dyDescent="0.35">
      <c r="A116" s="426" t="s">
        <v>301</v>
      </c>
      <c r="B116" s="748" t="s">
        <v>35</v>
      </c>
      <c r="C116" s="748"/>
      <c r="D116" s="748"/>
      <c r="E116" s="748"/>
      <c r="F116" s="748"/>
      <c r="G116" s="748"/>
      <c r="H116" s="747">
        <f>H54*21.19%</f>
        <v>7.1622200000000011E-2</v>
      </c>
      <c r="I116" s="747"/>
      <c r="J116" s="747"/>
      <c r="K116" s="736">
        <f>ROUND($H$116*K34,2)</f>
        <v>0</v>
      </c>
      <c r="L116" s="736"/>
      <c r="M116" s="736"/>
      <c r="N116" s="736"/>
      <c r="O116" s="352"/>
    </row>
    <row r="117" spans="1:15" s="240" customFormat="1" ht="20" customHeight="1" x14ac:dyDescent="0.35">
      <c r="A117" s="730" t="s">
        <v>100</v>
      </c>
      <c r="B117" s="730"/>
      <c r="C117" s="730"/>
      <c r="D117" s="730"/>
      <c r="E117" s="730"/>
      <c r="F117" s="730"/>
      <c r="G117" s="730"/>
      <c r="H117" s="730"/>
      <c r="I117" s="730"/>
      <c r="J117" s="730"/>
      <c r="K117" s="731">
        <f>ROUND(SUM(K113:N116),2)</f>
        <v>0</v>
      </c>
      <c r="L117" s="731"/>
      <c r="M117" s="731"/>
      <c r="N117" s="731"/>
      <c r="O117" s="352"/>
    </row>
    <row r="118" spans="1:15" s="240" customFormat="1" ht="4.5" customHeight="1" x14ac:dyDescent="0.35">
      <c r="A118" s="427"/>
      <c r="B118" s="399"/>
      <c r="C118" s="399"/>
      <c r="D118" s="399"/>
      <c r="E118" s="399"/>
      <c r="F118" s="399"/>
      <c r="G118" s="4"/>
      <c r="H118"/>
      <c r="I118"/>
      <c r="J118"/>
      <c r="K118" s="399"/>
      <c r="L118"/>
      <c r="M118"/>
      <c r="N118"/>
    </row>
    <row r="119" spans="1:15" s="240" customFormat="1" ht="20" customHeight="1" x14ac:dyDescent="0.35">
      <c r="A119" s="732" t="s">
        <v>101</v>
      </c>
      <c r="B119" s="732"/>
      <c r="C119" s="732"/>
      <c r="D119" s="732"/>
      <c r="E119" s="732"/>
      <c r="F119" s="732"/>
      <c r="G119" s="732"/>
      <c r="H119" s="732"/>
      <c r="I119" s="732"/>
      <c r="J119" s="732"/>
      <c r="K119" s="733"/>
      <c r="L119" s="733"/>
      <c r="M119" s="733"/>
      <c r="N119" s="733"/>
    </row>
    <row r="120" spans="1:15" s="240" customFormat="1" ht="20" customHeight="1" x14ac:dyDescent="0.35">
      <c r="A120" s="401"/>
      <c r="B120" s="402"/>
      <c r="C120" s="402"/>
      <c r="D120" s="402"/>
      <c r="E120" s="402"/>
      <c r="F120" s="402"/>
      <c r="G120" s="73"/>
      <c r="H120" s="97"/>
      <c r="I120" s="97"/>
      <c r="J120" s="98"/>
      <c r="K120" s="734" t="s">
        <v>70</v>
      </c>
      <c r="L120" s="735"/>
      <c r="M120" s="735"/>
      <c r="N120" s="735"/>
    </row>
    <row r="121" spans="1:15" s="240" customFormat="1" ht="20" customHeight="1" x14ac:dyDescent="0.35">
      <c r="A121" s="426" t="s">
        <v>19</v>
      </c>
      <c r="B121" s="737" t="s">
        <v>102</v>
      </c>
      <c r="C121" s="737"/>
      <c r="D121" s="737"/>
      <c r="E121" s="737"/>
      <c r="F121" s="737"/>
      <c r="G121" s="737"/>
      <c r="H121" s="737"/>
      <c r="I121" s="737"/>
      <c r="J121" s="737"/>
      <c r="K121" s="736">
        <v>0</v>
      </c>
      <c r="L121" s="736"/>
      <c r="M121" s="736"/>
      <c r="N121" s="736"/>
    </row>
    <row r="122" spans="1:15" s="240" customFormat="1" ht="20" customHeight="1" x14ac:dyDescent="0.35">
      <c r="A122" s="730" t="s">
        <v>103</v>
      </c>
      <c r="B122" s="730"/>
      <c r="C122" s="730"/>
      <c r="D122" s="730"/>
      <c r="E122" s="730"/>
      <c r="F122" s="730"/>
      <c r="G122" s="730"/>
      <c r="H122" s="730"/>
      <c r="I122" s="730"/>
      <c r="J122" s="730"/>
      <c r="K122" s="738">
        <f>K121</f>
        <v>0</v>
      </c>
      <c r="L122" s="739"/>
      <c r="M122" s="739"/>
      <c r="N122" s="740"/>
    </row>
    <row r="123" spans="1:15" s="240" customFormat="1" ht="5.25" customHeight="1" x14ac:dyDescent="0.35">
      <c r="A123" s="428"/>
      <c r="B123" s="36"/>
      <c r="C123" s="36"/>
      <c r="D123" s="36"/>
      <c r="E123" s="36"/>
      <c r="F123" s="36"/>
      <c r="G123" s="4"/>
      <c r="H123"/>
      <c r="I123"/>
      <c r="J123"/>
      <c r="K123" s="36"/>
      <c r="L123"/>
      <c r="M123"/>
      <c r="N123"/>
    </row>
    <row r="124" spans="1:15" s="240" customFormat="1" ht="23" customHeight="1" x14ac:dyDescent="0.35">
      <c r="A124" s="741" t="s">
        <v>104</v>
      </c>
      <c r="B124" s="741"/>
      <c r="C124" s="741"/>
      <c r="D124" s="741"/>
      <c r="E124" s="741"/>
      <c r="F124" s="741"/>
      <c r="G124" s="741"/>
      <c r="H124" s="741"/>
      <c r="I124" s="741"/>
      <c r="J124" s="741"/>
      <c r="K124" s="742">
        <f>SUM(K122,K117)</f>
        <v>0</v>
      </c>
      <c r="L124" s="742"/>
      <c r="M124" s="742"/>
      <c r="N124" s="742"/>
      <c r="O124" s="352"/>
    </row>
    <row r="125" spans="1:15" s="240" customFormat="1" ht="6.75" customHeight="1" x14ac:dyDescent="0.35">
      <c r="A125" s="428"/>
      <c r="B125" s="36"/>
      <c r="C125" s="36"/>
      <c r="D125" s="36"/>
      <c r="E125" s="36"/>
      <c r="F125" s="36"/>
      <c r="G125" s="36"/>
      <c r="H125"/>
      <c r="I125"/>
      <c r="J125"/>
      <c r="K125"/>
      <c r="L125"/>
      <c r="M125"/>
      <c r="N125"/>
    </row>
    <row r="126" spans="1:15" s="240" customFormat="1" ht="24" customHeight="1" x14ac:dyDescent="0.35">
      <c r="A126" s="735" t="s">
        <v>105</v>
      </c>
      <c r="B126" s="735"/>
      <c r="C126" s="735"/>
      <c r="D126" s="735"/>
      <c r="E126" s="735"/>
      <c r="F126" s="735"/>
      <c r="G126" s="735"/>
      <c r="H126" s="735"/>
      <c r="I126" s="735"/>
      <c r="J126" s="735"/>
      <c r="K126" s="735"/>
      <c r="L126" s="735"/>
      <c r="M126" s="735"/>
      <c r="N126" s="735"/>
    </row>
    <row r="127" spans="1:15" ht="25" customHeight="1" x14ac:dyDescent="0.35">
      <c r="A127" s="798"/>
      <c r="B127" s="798"/>
      <c r="C127" s="798"/>
      <c r="D127" s="798"/>
      <c r="E127" s="798"/>
      <c r="F127" s="798"/>
      <c r="G127" s="798"/>
      <c r="H127" s="798"/>
      <c r="I127" s="798"/>
      <c r="J127" s="798"/>
      <c r="K127" s="803" t="s">
        <v>262</v>
      </c>
      <c r="L127" s="804"/>
      <c r="M127" s="804"/>
      <c r="N127" s="804"/>
    </row>
    <row r="128" spans="1:15" ht="19.5" customHeight="1" x14ac:dyDescent="0.35">
      <c r="A128" s="798"/>
      <c r="B128" s="798"/>
      <c r="C128" s="798"/>
      <c r="D128" s="798"/>
      <c r="E128" s="798"/>
      <c r="F128" s="798"/>
      <c r="G128" s="798"/>
      <c r="H128" s="798"/>
      <c r="I128" s="798"/>
      <c r="J128" s="798"/>
      <c r="K128" s="734" t="s">
        <v>70</v>
      </c>
      <c r="L128" s="735"/>
      <c r="M128" s="735"/>
      <c r="N128" s="735"/>
    </row>
    <row r="129" spans="1:15" s="240" customFormat="1" ht="20.5" customHeight="1" x14ac:dyDescent="0.35">
      <c r="A129" s="409" t="s">
        <v>19</v>
      </c>
      <c r="B129" s="406" t="s">
        <v>106</v>
      </c>
      <c r="C129" s="73"/>
      <c r="D129" s="407"/>
      <c r="E129" s="407"/>
      <c r="F129" s="407"/>
      <c r="G129" s="73"/>
      <c r="H129" s="97"/>
      <c r="I129" s="97"/>
      <c r="J129" s="98"/>
      <c r="K129" s="615">
        <f>Uniformes!N36</f>
        <v>0</v>
      </c>
      <c r="L129" s="615"/>
      <c r="M129" s="615"/>
      <c r="N129" s="615"/>
    </row>
    <row r="130" spans="1:15" s="240" customFormat="1" ht="24" customHeight="1" x14ac:dyDescent="0.35">
      <c r="A130" s="735" t="s">
        <v>107</v>
      </c>
      <c r="B130" s="735"/>
      <c r="C130" s="735"/>
      <c r="D130" s="735"/>
      <c r="E130" s="735"/>
      <c r="F130" s="735"/>
      <c r="G130" s="735"/>
      <c r="H130" s="735"/>
      <c r="I130" s="735"/>
      <c r="J130" s="735"/>
      <c r="K130" s="762">
        <f>K129</f>
        <v>0</v>
      </c>
      <c r="L130" s="762"/>
      <c r="M130" s="762"/>
      <c r="N130" s="762"/>
      <c r="O130" s="352"/>
    </row>
    <row r="131" spans="1:15" s="240" customFormat="1" ht="6.75" customHeight="1" x14ac:dyDescent="0.35">
      <c r="A131" s="428"/>
      <c r="B131" s="36"/>
      <c r="C131" s="36"/>
      <c r="D131" s="36"/>
      <c r="E131" s="36"/>
      <c r="F131" s="36"/>
      <c r="G131" s="36"/>
      <c r="H131"/>
      <c r="I131"/>
      <c r="J131"/>
      <c r="K131"/>
      <c r="L131"/>
      <c r="M131"/>
      <c r="N131"/>
    </row>
    <row r="132" spans="1:15" s="240" customFormat="1" ht="23.5" customHeight="1" x14ac:dyDescent="0.35">
      <c r="A132" s="820" t="s">
        <v>108</v>
      </c>
      <c r="B132" s="820"/>
      <c r="C132" s="820"/>
      <c r="D132" s="820"/>
      <c r="E132" s="820"/>
      <c r="F132" s="820"/>
      <c r="G132" s="820"/>
      <c r="H132" s="820"/>
      <c r="I132" s="820"/>
      <c r="J132" s="820"/>
      <c r="K132" s="735"/>
      <c r="L132" s="735"/>
      <c r="M132" s="735"/>
      <c r="N132" s="735"/>
      <c r="O132" s="352"/>
    </row>
    <row r="133" spans="1:15" s="240" customFormat="1" ht="25" customHeight="1" x14ac:dyDescent="0.35">
      <c r="A133" s="429"/>
      <c r="B133" s="430"/>
      <c r="C133" s="430"/>
      <c r="D133" s="430"/>
      <c r="E133" s="430"/>
      <c r="F133" s="430"/>
      <c r="G133" s="413"/>
      <c r="H133" s="431"/>
      <c r="I133" s="431"/>
      <c r="J133" s="432"/>
      <c r="K133" s="803" t="s">
        <v>262</v>
      </c>
      <c r="L133" s="804"/>
      <c r="M133" s="804"/>
      <c r="N133" s="804"/>
    </row>
    <row r="134" spans="1:15" s="240" customFormat="1" ht="20" customHeight="1" x14ac:dyDescent="0.35">
      <c r="A134" s="818"/>
      <c r="B134" s="819"/>
      <c r="C134" s="819"/>
      <c r="D134" s="819"/>
      <c r="E134" s="819"/>
      <c r="F134" s="819"/>
      <c r="G134" s="4"/>
      <c r="H134" s="706" t="s">
        <v>43</v>
      </c>
      <c r="I134" s="706"/>
      <c r="J134" s="706"/>
      <c r="K134" s="734" t="s">
        <v>70</v>
      </c>
      <c r="L134" s="735"/>
      <c r="M134" s="735"/>
      <c r="N134" s="735"/>
      <c r="O134" s="352"/>
    </row>
    <row r="135" spans="1:15" s="240" customFormat="1" ht="20" customHeight="1" x14ac:dyDescent="0.35">
      <c r="A135" s="405" t="s">
        <v>19</v>
      </c>
      <c r="B135" s="406" t="s">
        <v>144</v>
      </c>
      <c r="C135" s="73"/>
      <c r="D135" s="74"/>
      <c r="E135" s="704" t="s">
        <v>305</v>
      </c>
      <c r="F135" s="705"/>
      <c r="G135" s="254">
        <f>ROUND(K34+K72+K83+K124+K130,2)</f>
        <v>460.31</v>
      </c>
      <c r="H135" s="703">
        <f>'Benefícios e Tributos'!K71</f>
        <v>0</v>
      </c>
      <c r="I135" s="541"/>
      <c r="J135" s="541"/>
      <c r="K135" s="713">
        <f>ROUND(G135*H135,2)</f>
        <v>0</v>
      </c>
      <c r="L135" s="533"/>
      <c r="M135" s="533"/>
      <c r="N135" s="533"/>
    </row>
    <row r="136" spans="1:15" s="240" customFormat="1" ht="20" customHeight="1" x14ac:dyDescent="0.35">
      <c r="A136" s="433" t="s">
        <v>21</v>
      </c>
      <c r="B136" s="406" t="s">
        <v>40</v>
      </c>
      <c r="C136" s="407"/>
      <c r="D136" s="407"/>
      <c r="E136" s="704" t="s">
        <v>306</v>
      </c>
      <c r="F136" s="705"/>
      <c r="G136" s="254">
        <f>ROUND(K34+K72+K83+K124+K130+K135,2)</f>
        <v>460.31</v>
      </c>
      <c r="H136" s="703">
        <f>'Benefícios e Tributos'!K72</f>
        <v>0</v>
      </c>
      <c r="I136" s="541"/>
      <c r="J136" s="541"/>
      <c r="K136" s="713">
        <f>ROUND(G136*H136,2)</f>
        <v>0</v>
      </c>
      <c r="L136" s="533"/>
      <c r="M136" s="533"/>
      <c r="N136" s="533"/>
      <c r="O136" s="352"/>
    </row>
    <row r="137" spans="1:15" s="240" customFormat="1" ht="34" customHeight="1" x14ac:dyDescent="0.35">
      <c r="A137" s="729" t="s">
        <v>23</v>
      </c>
      <c r="B137" s="722" t="s">
        <v>109</v>
      </c>
      <c r="C137" s="722"/>
      <c r="D137" s="435" t="s">
        <v>304</v>
      </c>
      <c r="E137" s="707" t="s">
        <v>110</v>
      </c>
      <c r="F137" s="708"/>
      <c r="G137" s="405" t="s">
        <v>41</v>
      </c>
      <c r="H137" s="703">
        <f>'Benefícios e Tributos'!K74</f>
        <v>1.6500000000000001E-2</v>
      </c>
      <c r="I137" s="541"/>
      <c r="J137" s="541"/>
      <c r="K137" s="713">
        <f>ROUND((D138/(1-'Benefícios e Tributos'!K80))*H137,2)</f>
        <v>8.86</v>
      </c>
      <c r="L137" s="533"/>
      <c r="M137" s="533"/>
      <c r="N137" s="533"/>
    </row>
    <row r="138" spans="1:15" s="240" customFormat="1" ht="20" customHeight="1" x14ac:dyDescent="0.35">
      <c r="A138" s="725"/>
      <c r="B138" s="723"/>
      <c r="C138" s="723"/>
      <c r="D138" s="724">
        <f>ROUND($K$34+$K$72+$K$83+$K$124+$K$130+$K$135+$K$136,2)</f>
        <v>460.31</v>
      </c>
      <c r="E138" s="709"/>
      <c r="F138" s="710"/>
      <c r="G138" s="409" t="s">
        <v>42</v>
      </c>
      <c r="H138" s="703">
        <f>'Benefícios e Tributos'!K75</f>
        <v>7.5999999999999998E-2</v>
      </c>
      <c r="I138" s="541"/>
      <c r="J138" s="541"/>
      <c r="K138" s="713">
        <f>ROUND((D138/(1-'Benefícios e Tributos'!K80))*H138,2)</f>
        <v>40.799999999999997</v>
      </c>
      <c r="L138" s="533"/>
      <c r="M138" s="533"/>
      <c r="N138" s="533"/>
    </row>
    <row r="139" spans="1:15" s="240" customFormat="1" ht="20" customHeight="1" x14ac:dyDescent="0.35">
      <c r="A139" s="725"/>
      <c r="B139" s="723"/>
      <c r="C139" s="723"/>
      <c r="D139" s="725"/>
      <c r="E139" s="711"/>
      <c r="F139" s="712"/>
      <c r="G139" s="409" t="s">
        <v>111</v>
      </c>
      <c r="H139" s="703">
        <f>'Benefícios e Tributos'!K76</f>
        <v>0</v>
      </c>
      <c r="I139" s="703"/>
      <c r="J139" s="703"/>
      <c r="K139" s="713">
        <f>ROUND((D138/(1-'Benefícios e Tributos'!K80))*H139,2)</f>
        <v>0</v>
      </c>
      <c r="L139" s="533"/>
      <c r="M139" s="533"/>
      <c r="N139" s="533"/>
    </row>
    <row r="140" spans="1:15" s="240" customFormat="1" ht="20" customHeight="1" x14ac:dyDescent="0.35">
      <c r="A140" s="725"/>
      <c r="B140" s="723"/>
      <c r="C140" s="723"/>
      <c r="D140" s="725"/>
      <c r="E140" s="726" t="s">
        <v>112</v>
      </c>
      <c r="F140" s="727"/>
      <c r="G140" s="434" t="s">
        <v>113</v>
      </c>
      <c r="H140" s="703">
        <f>'Benefícios e Tributos'!K79</f>
        <v>0.05</v>
      </c>
      <c r="I140" s="541"/>
      <c r="J140" s="541"/>
      <c r="K140" s="713">
        <f>ROUND((D138/(1-'Benefícios e Tributos'!K80))*H140,2)</f>
        <v>26.84</v>
      </c>
      <c r="L140" s="533"/>
      <c r="M140" s="533"/>
      <c r="N140" s="533"/>
    </row>
    <row r="141" spans="1:15" s="240" customFormat="1" ht="20" customHeight="1" x14ac:dyDescent="0.35">
      <c r="A141" s="725"/>
      <c r="B141" s="723"/>
      <c r="C141" s="723"/>
      <c r="D141" s="722"/>
      <c r="E141" s="723" t="s">
        <v>111</v>
      </c>
      <c r="F141" s="723"/>
      <c r="G141" s="723"/>
      <c r="H141" s="609">
        <f>'Benefícios e Tributos'!K77</f>
        <v>0</v>
      </c>
      <c r="I141" s="610"/>
      <c r="J141" s="728"/>
      <c r="K141" s="533">
        <f>ROUND((D138/(1-'Benefícios e Tributos'!K80))*H141,2)</f>
        <v>0</v>
      </c>
      <c r="L141" s="533"/>
      <c r="M141" s="533"/>
      <c r="N141" s="533"/>
    </row>
    <row r="142" spans="1:15" s="240" customFormat="1" ht="20" customHeight="1" x14ac:dyDescent="0.35">
      <c r="A142" s="722"/>
      <c r="B142" s="716" t="s">
        <v>147</v>
      </c>
      <c r="C142" s="717"/>
      <c r="D142" s="717"/>
      <c r="E142" s="717"/>
      <c r="F142" s="717"/>
      <c r="G142" s="717"/>
      <c r="H142" s="717"/>
      <c r="I142" s="717"/>
      <c r="J142" s="718"/>
      <c r="K142" s="714">
        <f>SUM(K137,K138,K139,K140,K141)</f>
        <v>76.5</v>
      </c>
      <c r="L142" s="714"/>
      <c r="M142" s="714"/>
      <c r="N142" s="714"/>
    </row>
    <row r="143" spans="1:15" s="240" customFormat="1" ht="24" customHeight="1" x14ac:dyDescent="0.35">
      <c r="A143" s="719" t="s">
        <v>114</v>
      </c>
      <c r="B143" s="720"/>
      <c r="C143" s="720"/>
      <c r="D143" s="720"/>
      <c r="E143" s="720"/>
      <c r="F143" s="720"/>
      <c r="G143" s="720"/>
      <c r="H143" s="720"/>
      <c r="I143" s="720"/>
      <c r="J143" s="721"/>
      <c r="K143" s="715">
        <f>ROUND(SUM(K142,K136,K135),2)</f>
        <v>76.5</v>
      </c>
      <c r="L143" s="715"/>
      <c r="M143" s="715"/>
      <c r="N143" s="715"/>
      <c r="O143" s="354"/>
    </row>
    <row r="144" spans="1:15" s="240" customFormat="1" ht="14" customHeight="1" x14ac:dyDescent="0.35">
      <c r="A144" s="823"/>
      <c r="B144" s="823"/>
      <c r="C144" s="823"/>
      <c r="D144" s="823"/>
      <c r="E144" s="823"/>
      <c r="F144" s="823"/>
      <c r="G144" s="823"/>
      <c r="H144" s="823"/>
      <c r="I144" s="823"/>
      <c r="J144" s="823"/>
      <c r="K144" s="823"/>
      <c r="L144" s="823"/>
      <c r="M144" s="823"/>
      <c r="N144" s="823"/>
    </row>
    <row r="145" spans="1:15" s="240" customFormat="1" ht="27.5" customHeight="1" x14ac:dyDescent="0.35">
      <c r="A145" s="824" t="s">
        <v>115</v>
      </c>
      <c r="B145" s="825"/>
      <c r="C145" s="825"/>
      <c r="D145" s="825"/>
      <c r="E145" s="825"/>
      <c r="F145" s="825"/>
      <c r="G145" s="825"/>
      <c r="H145" s="825"/>
      <c r="I145" s="825"/>
      <c r="J145" s="825"/>
      <c r="K145" s="825"/>
      <c r="L145" s="825"/>
      <c r="M145" s="825"/>
      <c r="N145" s="825"/>
    </row>
    <row r="146" spans="1:15" s="240" customFormat="1" ht="25" customHeight="1" x14ac:dyDescent="0.35">
      <c r="A146" s="436"/>
      <c r="B146" s="437"/>
      <c r="C146" s="437"/>
      <c r="D146" s="437"/>
      <c r="E146" s="437"/>
      <c r="F146" s="437"/>
      <c r="G146" s="73"/>
      <c r="H146" s="97"/>
      <c r="I146" s="97"/>
      <c r="J146" s="98"/>
      <c r="K146" s="690" t="s">
        <v>262</v>
      </c>
      <c r="L146" s="690"/>
      <c r="M146" s="690"/>
      <c r="N146" s="690"/>
    </row>
    <row r="147" spans="1:15" s="240" customFormat="1" ht="20" customHeight="1" x14ac:dyDescent="0.35">
      <c r="A147" s="405" t="s">
        <v>19</v>
      </c>
      <c r="B147" s="406" t="s">
        <v>116</v>
      </c>
      <c r="C147" s="407"/>
      <c r="D147" s="407"/>
      <c r="E147" s="407"/>
      <c r="F147" s="407"/>
      <c r="G147" s="73"/>
      <c r="H147" s="97"/>
      <c r="I147" s="97"/>
      <c r="J147" s="98"/>
      <c r="K147" s="695">
        <f>K34</f>
        <v>0</v>
      </c>
      <c r="L147" s="695"/>
      <c r="M147" s="695"/>
      <c r="N147" s="695"/>
    </row>
    <row r="148" spans="1:15" s="240" customFormat="1" ht="20" customHeight="1" x14ac:dyDescent="0.35">
      <c r="A148" s="409" t="s">
        <v>21</v>
      </c>
      <c r="B148" s="406" t="s">
        <v>117</v>
      </c>
      <c r="C148" s="407"/>
      <c r="D148" s="407"/>
      <c r="E148" s="407"/>
      <c r="F148" s="407"/>
      <c r="G148" s="73"/>
      <c r="H148" s="97"/>
      <c r="I148" s="97"/>
      <c r="J148" s="98"/>
      <c r="K148" s="695">
        <f>K72</f>
        <v>460.31</v>
      </c>
      <c r="L148" s="695"/>
      <c r="M148" s="695"/>
      <c r="N148" s="695"/>
    </row>
    <row r="149" spans="1:15" s="240" customFormat="1" ht="20" customHeight="1" x14ac:dyDescent="0.35">
      <c r="A149" s="409" t="s">
        <v>23</v>
      </c>
      <c r="B149" s="406" t="s">
        <v>118</v>
      </c>
      <c r="C149" s="407"/>
      <c r="D149" s="407"/>
      <c r="E149" s="407"/>
      <c r="F149" s="407"/>
      <c r="G149" s="73"/>
      <c r="H149" s="97"/>
      <c r="I149" s="97"/>
      <c r="J149" s="98"/>
      <c r="K149" s="695">
        <f>K83</f>
        <v>0</v>
      </c>
      <c r="L149" s="695"/>
      <c r="M149" s="695"/>
      <c r="N149" s="695"/>
    </row>
    <row r="150" spans="1:15" s="240" customFormat="1" ht="20" customHeight="1" x14ac:dyDescent="0.35">
      <c r="A150" s="409" t="s">
        <v>25</v>
      </c>
      <c r="B150" s="406" t="s">
        <v>119</v>
      </c>
      <c r="C150" s="407"/>
      <c r="D150" s="407"/>
      <c r="E150" s="407"/>
      <c r="F150" s="407"/>
      <c r="G150" s="73"/>
      <c r="H150" s="97"/>
      <c r="I150" s="97"/>
      <c r="J150" s="98"/>
      <c r="K150" s="826">
        <f>K124</f>
        <v>0</v>
      </c>
      <c r="L150" s="826"/>
      <c r="M150" s="826"/>
      <c r="N150" s="826"/>
    </row>
    <row r="151" spans="1:15" s="240" customFormat="1" ht="20" customHeight="1" x14ac:dyDescent="0.35">
      <c r="A151" s="409" t="s">
        <v>27</v>
      </c>
      <c r="B151" s="406" t="s">
        <v>120</v>
      </c>
      <c r="C151" s="407"/>
      <c r="D151" s="407"/>
      <c r="E151" s="407"/>
      <c r="F151" s="407"/>
      <c r="G151" s="73"/>
      <c r="H151" s="97"/>
      <c r="I151" s="97"/>
      <c r="J151" s="98"/>
      <c r="K151" s="695">
        <f>K130</f>
        <v>0</v>
      </c>
      <c r="L151" s="695"/>
      <c r="M151" s="695"/>
      <c r="N151" s="695"/>
    </row>
    <row r="152" spans="1:15" s="240" customFormat="1" ht="20" customHeight="1" x14ac:dyDescent="0.35">
      <c r="A152" s="409" t="s">
        <v>29</v>
      </c>
      <c r="B152" s="406" t="s">
        <v>121</v>
      </c>
      <c r="C152" s="407"/>
      <c r="D152" s="407"/>
      <c r="E152" s="407"/>
      <c r="F152" s="407"/>
      <c r="G152" s="73"/>
      <c r="H152" s="73"/>
      <c r="I152" s="97"/>
      <c r="J152" s="98"/>
      <c r="K152" s="695">
        <f>K143</f>
        <v>76.5</v>
      </c>
      <c r="L152" s="695"/>
      <c r="M152" s="695"/>
      <c r="N152" s="695"/>
    </row>
    <row r="153" spans="1:15" s="240" customFormat="1" ht="27.5" customHeight="1" x14ac:dyDescent="0.35">
      <c r="A153" s="682" t="s">
        <v>122</v>
      </c>
      <c r="B153" s="683"/>
      <c r="C153" s="683"/>
      <c r="D153" s="683"/>
      <c r="E153" s="683"/>
      <c r="F153" s="683"/>
      <c r="G153" s="683"/>
      <c r="H153" s="683"/>
      <c r="I153" s="683"/>
      <c r="J153" s="684"/>
      <c r="K153" s="680">
        <f>SUM(K147:N152)</f>
        <v>536.80999999999995</v>
      </c>
      <c r="L153" s="681"/>
      <c r="M153" s="681"/>
      <c r="N153" s="681"/>
      <c r="O153" s="352"/>
    </row>
    <row r="154" spans="1:15" s="240" customFormat="1" ht="15" customHeight="1" x14ac:dyDescent="0.35">
      <c r="A154" s="702"/>
      <c r="B154" s="702"/>
      <c r="C154" s="702"/>
      <c r="D154" s="702"/>
      <c r="E154" s="702"/>
      <c r="F154" s="702"/>
      <c r="G154" s="702"/>
      <c r="H154"/>
      <c r="I154"/>
      <c r="J154"/>
      <c r="K154"/>
      <c r="L154"/>
      <c r="M154"/>
      <c r="N154"/>
    </row>
    <row r="155" spans="1:15" s="240" customFormat="1" ht="39.5" customHeight="1" x14ac:dyDescent="0.35">
      <c r="A155" s="685" t="s">
        <v>123</v>
      </c>
      <c r="B155" s="686"/>
      <c r="C155" s="686"/>
      <c r="D155" s="686"/>
      <c r="E155" s="686"/>
      <c r="F155" s="686"/>
      <c r="G155" s="686"/>
      <c r="H155" s="686"/>
      <c r="I155" s="686"/>
      <c r="J155" s="686"/>
      <c r="K155" s="686"/>
      <c r="L155" s="686"/>
      <c r="M155" s="686"/>
      <c r="N155" s="686"/>
    </row>
    <row r="156" spans="1:15" s="240" customFormat="1" ht="38.25" customHeight="1" x14ac:dyDescent="0.35">
      <c r="A156" s="687" t="str">
        <f>A3</f>
        <v>Contratação de serviços de apoio administrativo e operacional para as Unidades da Receita Federal do Brasil do Estado do Espírito Santo</v>
      </c>
      <c r="B156" s="688"/>
      <c r="C156" s="688"/>
      <c r="D156" s="688"/>
      <c r="E156" s="688"/>
      <c r="F156" s="688"/>
      <c r="G156" s="688"/>
      <c r="H156" s="688"/>
      <c r="I156" s="688"/>
      <c r="J156" s="688"/>
      <c r="K156" s="688"/>
      <c r="L156" s="688"/>
      <c r="M156" s="688"/>
      <c r="N156" s="689"/>
    </row>
    <row r="157" spans="1:15" s="240" customFormat="1" ht="27.5" customHeight="1" x14ac:dyDescent="0.35">
      <c r="A157" s="699"/>
      <c r="B157" s="700"/>
      <c r="C157" s="700"/>
      <c r="D157" s="700"/>
      <c r="E157" s="700"/>
      <c r="F157" s="700"/>
      <c r="G157" s="700"/>
      <c r="H157" s="700"/>
      <c r="I157" s="700"/>
      <c r="J157" s="701"/>
      <c r="K157" s="690" t="s">
        <v>262</v>
      </c>
      <c r="L157" s="690"/>
      <c r="M157" s="690"/>
      <c r="N157" s="690"/>
    </row>
    <row r="158" spans="1:15" s="240" customFormat="1" ht="21" customHeight="1" x14ac:dyDescent="0.35">
      <c r="A158" s="438" t="s">
        <v>124</v>
      </c>
      <c r="B158" s="439"/>
      <c r="C158" s="439"/>
      <c r="D158" s="439"/>
      <c r="E158" s="439"/>
      <c r="F158" s="439"/>
      <c r="G158" s="413"/>
      <c r="H158" s="431"/>
      <c r="I158" s="431"/>
      <c r="J158" s="432"/>
      <c r="K158" s="695">
        <f>K153</f>
        <v>536.80999999999995</v>
      </c>
      <c r="L158" s="695"/>
      <c r="M158" s="695"/>
      <c r="N158" s="695"/>
    </row>
    <row r="159" spans="1:15" s="240" customFormat="1" ht="21" customHeight="1" x14ac:dyDescent="0.35">
      <c r="A159" s="438" t="s">
        <v>125</v>
      </c>
      <c r="B159" s="439"/>
      <c r="C159" s="439"/>
      <c r="D159" s="439"/>
      <c r="E159" s="439"/>
      <c r="F159" s="439"/>
      <c r="G159" s="413"/>
      <c r="H159" s="431"/>
      <c r="I159" s="431"/>
      <c r="J159" s="432"/>
      <c r="K159" s="696">
        <v>1</v>
      </c>
      <c r="L159" s="696"/>
      <c r="M159" s="696"/>
      <c r="N159" s="696"/>
    </row>
    <row r="160" spans="1:15" s="240" customFormat="1" ht="21" customHeight="1" x14ac:dyDescent="0.35">
      <c r="A160" s="438" t="s">
        <v>148</v>
      </c>
      <c r="B160" s="439"/>
      <c r="C160" s="439"/>
      <c r="D160" s="439"/>
      <c r="E160" s="439"/>
      <c r="F160" s="439"/>
      <c r="G160" s="413"/>
      <c r="H160" s="431"/>
      <c r="I160" s="431"/>
      <c r="J160" s="432"/>
      <c r="K160" s="695">
        <f>K159*K158</f>
        <v>536.80999999999995</v>
      </c>
      <c r="L160" s="695"/>
      <c r="M160" s="695"/>
      <c r="N160" s="695"/>
    </row>
    <row r="161" spans="1:15" s="240" customFormat="1" ht="21" customHeight="1" x14ac:dyDescent="0.35">
      <c r="A161" s="440" t="s">
        <v>126</v>
      </c>
      <c r="B161" s="441"/>
      <c r="C161" s="441"/>
      <c r="D161" s="441"/>
      <c r="E161" s="441"/>
      <c r="F161" s="441"/>
      <c r="G161" s="73"/>
      <c r="H161" s="97"/>
      <c r="I161" s="97"/>
      <c r="J161" s="98"/>
      <c r="K161" s="697">
        <f>K26</f>
        <v>2</v>
      </c>
      <c r="L161" s="698"/>
      <c r="M161" s="698"/>
      <c r="N161" s="698"/>
    </row>
    <row r="162" spans="1:15" s="240" customFormat="1" ht="30" customHeight="1" x14ac:dyDescent="0.35">
      <c r="A162" s="1072" t="s">
        <v>127</v>
      </c>
      <c r="B162" s="1073"/>
      <c r="C162" s="1073"/>
      <c r="D162" s="1073"/>
      <c r="E162" s="1073"/>
      <c r="F162" s="1073"/>
      <c r="G162" s="1073"/>
      <c r="H162" s="1073"/>
      <c r="I162" s="1073"/>
      <c r="J162" s="1074"/>
      <c r="K162" s="692">
        <f>ROUND(K161*K160,2)</f>
        <v>1073.6199999999999</v>
      </c>
      <c r="L162" s="693"/>
      <c r="M162" s="693"/>
      <c r="N162" s="694"/>
    </row>
    <row r="163" spans="1:15" s="240" customFormat="1" ht="6" customHeight="1" x14ac:dyDescent="0.35">
      <c r="A163" s="436"/>
      <c r="B163" s="437"/>
      <c r="C163" s="437"/>
      <c r="D163" s="437"/>
      <c r="E163" s="437"/>
      <c r="F163" s="437"/>
      <c r="G163" s="437"/>
      <c r="H163" s="97"/>
      <c r="I163" s="97"/>
      <c r="J163" s="97"/>
      <c r="K163" s="97"/>
      <c r="L163" s="97"/>
      <c r="M163" s="97"/>
      <c r="N163" s="98"/>
    </row>
    <row r="164" spans="1:15" s="240" customFormat="1" ht="30" customHeight="1" x14ac:dyDescent="0.35">
      <c r="A164" s="1075" t="s">
        <v>307</v>
      </c>
      <c r="B164" s="1076"/>
      <c r="C164" s="1076"/>
      <c r="D164" s="1076"/>
      <c r="E164" s="1076"/>
      <c r="F164" s="1076"/>
      <c r="G164" s="1076"/>
      <c r="H164" s="1076"/>
      <c r="I164" s="1076"/>
      <c r="J164" s="1077"/>
      <c r="K164" s="676">
        <f>ROUND(K162*D14,2)</f>
        <v>64417.2</v>
      </c>
      <c r="L164" s="677"/>
      <c r="M164" s="677"/>
      <c r="N164" s="678"/>
      <c r="O164" s="352"/>
    </row>
  </sheetData>
  <sheetProtection algorithmName="SHA-512" hashValue="A2AlCbk1RV1lDYswjmtm8rUG7VdTPgTTjhD5dDXcquOJYM8r4kC8Am9/T1ORwEs8AOFpQ45uLDuburGb0HvY9A==" saltValue="qrUW3mEZRD6OX5JZAB+tSw==" spinCount="100000" sheet="1" objects="1" scenarios="1"/>
  <mergeCells count="313">
    <mergeCell ref="A65:A68"/>
    <mergeCell ref="K158:N158"/>
    <mergeCell ref="K159:N159"/>
    <mergeCell ref="K160:N160"/>
    <mergeCell ref="K161:N161"/>
    <mergeCell ref="A162:J162"/>
    <mergeCell ref="K162:N162"/>
    <mergeCell ref="A164:J164"/>
    <mergeCell ref="K164:N164"/>
    <mergeCell ref="K151:N151"/>
    <mergeCell ref="K152:N152"/>
    <mergeCell ref="A153:J153"/>
    <mergeCell ref="K153:N153"/>
    <mergeCell ref="A154:G154"/>
    <mergeCell ref="A155:N155"/>
    <mergeCell ref="A156:N156"/>
    <mergeCell ref="A157:J157"/>
    <mergeCell ref="K157:N157"/>
    <mergeCell ref="A143:J143"/>
    <mergeCell ref="K143:N143"/>
    <mergeCell ref="A144:N144"/>
    <mergeCell ref="A145:N145"/>
    <mergeCell ref="K146:N146"/>
    <mergeCell ref="K147:N147"/>
    <mergeCell ref="K148:N148"/>
    <mergeCell ref="K149:N149"/>
    <mergeCell ref="K150:N150"/>
    <mergeCell ref="A137:A142"/>
    <mergeCell ref="B137:C141"/>
    <mergeCell ref="E137:F139"/>
    <mergeCell ref="H137:J137"/>
    <mergeCell ref="K137:N137"/>
    <mergeCell ref="D138:D141"/>
    <mergeCell ref="H138:J138"/>
    <mergeCell ref="K138:N138"/>
    <mergeCell ref="H139:J139"/>
    <mergeCell ref="K139:N139"/>
    <mergeCell ref="E140:F140"/>
    <mergeCell ref="H140:J140"/>
    <mergeCell ref="K140:N140"/>
    <mergeCell ref="E141:G141"/>
    <mergeCell ref="H141:J141"/>
    <mergeCell ref="K141:N141"/>
    <mergeCell ref="B142:J142"/>
    <mergeCell ref="K142:N142"/>
    <mergeCell ref="A134:F134"/>
    <mergeCell ref="H134:J134"/>
    <mergeCell ref="K134:N134"/>
    <mergeCell ref="E135:F135"/>
    <mergeCell ref="H135:J135"/>
    <mergeCell ref="K135:N135"/>
    <mergeCell ref="E136:F136"/>
    <mergeCell ref="H136:J136"/>
    <mergeCell ref="K136:N136"/>
    <mergeCell ref="A126:N126"/>
    <mergeCell ref="A127:J128"/>
    <mergeCell ref="K127:N127"/>
    <mergeCell ref="K128:N128"/>
    <mergeCell ref="K129:N129"/>
    <mergeCell ref="A130:J130"/>
    <mergeCell ref="K130:N130"/>
    <mergeCell ref="A132:N132"/>
    <mergeCell ref="K133:N133"/>
    <mergeCell ref="K117:N117"/>
    <mergeCell ref="A119:N119"/>
    <mergeCell ref="K120:N120"/>
    <mergeCell ref="B121:J121"/>
    <mergeCell ref="K121:N121"/>
    <mergeCell ref="A122:J122"/>
    <mergeCell ref="K122:N122"/>
    <mergeCell ref="A124:J124"/>
    <mergeCell ref="K124:N124"/>
    <mergeCell ref="A117:J117"/>
    <mergeCell ref="K112:N112"/>
    <mergeCell ref="A113:J113"/>
    <mergeCell ref="K113:N113"/>
    <mergeCell ref="B114:J114"/>
    <mergeCell ref="K114:N114"/>
    <mergeCell ref="B115:G115"/>
    <mergeCell ref="H115:J115"/>
    <mergeCell ref="K115:N115"/>
    <mergeCell ref="B116:G116"/>
    <mergeCell ref="H116:J116"/>
    <mergeCell ref="K116:N116"/>
    <mergeCell ref="B112:J112"/>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A108:A109"/>
    <mergeCell ref="B108:C109"/>
    <mergeCell ref="D108:E108"/>
    <mergeCell ref="G108:H108"/>
    <mergeCell ref="A106:A107"/>
    <mergeCell ref="B106:C107"/>
    <mergeCell ref="D106:E106"/>
    <mergeCell ref="G106:H106"/>
    <mergeCell ref="I106:J106"/>
    <mergeCell ref="K106:N107"/>
    <mergeCell ref="D107:E107"/>
    <mergeCell ref="G107:H107"/>
    <mergeCell ref="I107:J107"/>
    <mergeCell ref="I102:J102"/>
    <mergeCell ref="K102:N103"/>
    <mergeCell ref="D103:E103"/>
    <mergeCell ref="G103:H103"/>
    <mergeCell ref="I103:J103"/>
    <mergeCell ref="B104:C105"/>
    <mergeCell ref="D104:E104"/>
    <mergeCell ref="G104:H104"/>
    <mergeCell ref="I104:J104"/>
    <mergeCell ref="K104:N105"/>
    <mergeCell ref="D105:E105"/>
    <mergeCell ref="G105:H105"/>
    <mergeCell ref="I105:J105"/>
    <mergeCell ref="G102:H102"/>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94:J94"/>
    <mergeCell ref="K94:N95"/>
    <mergeCell ref="D95:E95"/>
    <mergeCell ref="G95:H95"/>
    <mergeCell ref="I95:J95"/>
    <mergeCell ref="B96:C97"/>
    <mergeCell ref="D96:E96"/>
    <mergeCell ref="G96:H96"/>
    <mergeCell ref="I96:J96"/>
    <mergeCell ref="K96:N97"/>
    <mergeCell ref="D97:E97"/>
    <mergeCell ref="G97:H97"/>
    <mergeCell ref="I97:J97"/>
    <mergeCell ref="B94:C95"/>
    <mergeCell ref="D94:E94"/>
    <mergeCell ref="G94:H94"/>
    <mergeCell ref="I90:J90"/>
    <mergeCell ref="K90:N91"/>
    <mergeCell ref="D91:E91"/>
    <mergeCell ref="G91:H91"/>
    <mergeCell ref="I91:J91"/>
    <mergeCell ref="B92:C93"/>
    <mergeCell ref="D92:E92"/>
    <mergeCell ref="G92:H92"/>
    <mergeCell ref="I92:J92"/>
    <mergeCell ref="K92:N93"/>
    <mergeCell ref="D93:E93"/>
    <mergeCell ref="G93:H93"/>
    <mergeCell ref="I93:J93"/>
    <mergeCell ref="D90:E90"/>
    <mergeCell ref="G90:H90"/>
    <mergeCell ref="A85:N85"/>
    <mergeCell ref="A86:J87"/>
    <mergeCell ref="K86:N86"/>
    <mergeCell ref="K87:N87"/>
    <mergeCell ref="B88:C89"/>
    <mergeCell ref="D88:E88"/>
    <mergeCell ref="G88:H88"/>
    <mergeCell ref="I88:J88"/>
    <mergeCell ref="K88:N89"/>
    <mergeCell ref="D89:E89"/>
    <mergeCell ref="G89:H89"/>
    <mergeCell ref="I89:J89"/>
    <mergeCell ref="A88:A89"/>
    <mergeCell ref="B79:J79"/>
    <mergeCell ref="K79:N79"/>
    <mergeCell ref="B80:J80"/>
    <mergeCell ref="K80:N80"/>
    <mergeCell ref="B81:J81"/>
    <mergeCell ref="K81:N81"/>
    <mergeCell ref="K82:N82"/>
    <mergeCell ref="A83:J83"/>
    <mergeCell ref="K83:N83"/>
    <mergeCell ref="B82:J82"/>
    <mergeCell ref="A71:J71"/>
    <mergeCell ref="K71:N71"/>
    <mergeCell ref="A72:J72"/>
    <mergeCell ref="K72:N72"/>
    <mergeCell ref="A74:N74"/>
    <mergeCell ref="A75:J76"/>
    <mergeCell ref="K75:N75"/>
    <mergeCell ref="K76:N76"/>
    <mergeCell ref="K77:N78"/>
    <mergeCell ref="B78:G78"/>
    <mergeCell ref="H78:J78"/>
    <mergeCell ref="K58:N58"/>
    <mergeCell ref="K59:N59"/>
    <mergeCell ref="K60:N60"/>
    <mergeCell ref="K61:N61"/>
    <mergeCell ref="K62:N62"/>
    <mergeCell ref="K63:N63"/>
    <mergeCell ref="K64:N64"/>
    <mergeCell ref="K69:N69"/>
    <mergeCell ref="K70:N70"/>
    <mergeCell ref="H52:J52"/>
    <mergeCell ref="K52:N52"/>
    <mergeCell ref="H53:J53"/>
    <mergeCell ref="K53:N53"/>
    <mergeCell ref="A54:G54"/>
    <mergeCell ref="H54:J54"/>
    <mergeCell ref="K54:N54"/>
    <mergeCell ref="A56:N56"/>
    <mergeCell ref="K57:N57"/>
    <mergeCell ref="H47:J47"/>
    <mergeCell ref="K47:N47"/>
    <mergeCell ref="H48:J48"/>
    <mergeCell ref="K48:N48"/>
    <mergeCell ref="H49:J49"/>
    <mergeCell ref="K49:N49"/>
    <mergeCell ref="H50:J50"/>
    <mergeCell ref="K50:N50"/>
    <mergeCell ref="H51:J51"/>
    <mergeCell ref="K51:N51"/>
    <mergeCell ref="A42:G42"/>
    <mergeCell ref="H42:J42"/>
    <mergeCell ref="K42:N42"/>
    <mergeCell ref="A43:G43"/>
    <mergeCell ref="A44:N44"/>
    <mergeCell ref="H45:J45"/>
    <mergeCell ref="K45:N45"/>
    <mergeCell ref="H46:J46"/>
    <mergeCell ref="K46:N46"/>
    <mergeCell ref="H39:J39"/>
    <mergeCell ref="K39:N39"/>
    <mergeCell ref="B40:G40"/>
    <mergeCell ref="H40:J40"/>
    <mergeCell ref="K40:N40"/>
    <mergeCell ref="A39:G39"/>
    <mergeCell ref="B41:G41"/>
    <mergeCell ref="H41:J41"/>
    <mergeCell ref="K41:N41"/>
    <mergeCell ref="B32:J32"/>
    <mergeCell ref="K32:N32"/>
    <mergeCell ref="B33:J33"/>
    <mergeCell ref="K33:N33"/>
    <mergeCell ref="A34:J34"/>
    <mergeCell ref="K34:N34"/>
    <mergeCell ref="K18:N18"/>
    <mergeCell ref="K19:N19"/>
    <mergeCell ref="K20:N20"/>
    <mergeCell ref="K21:N21"/>
    <mergeCell ref="K22:N22"/>
    <mergeCell ref="K23:N23"/>
    <mergeCell ref="K24:N24"/>
    <mergeCell ref="K25:N25"/>
    <mergeCell ref="K26:N26"/>
    <mergeCell ref="A35:N35"/>
    <mergeCell ref="A36:N36"/>
    <mergeCell ref="K37:N37"/>
    <mergeCell ref="A38:N38"/>
    <mergeCell ref="A27:N27"/>
    <mergeCell ref="A28:N28"/>
    <mergeCell ref="A29:J30"/>
    <mergeCell ref="A1:N1"/>
    <mergeCell ref="A3:N3"/>
    <mergeCell ref="C5:D5"/>
    <mergeCell ref="E5:F5"/>
    <mergeCell ref="H5:I5"/>
    <mergeCell ref="K5:N5"/>
    <mergeCell ref="A7:C7"/>
    <mergeCell ref="D7:N7"/>
    <mergeCell ref="A9:N9"/>
    <mergeCell ref="A11:N11"/>
    <mergeCell ref="A13:B14"/>
    <mergeCell ref="A16:N16"/>
    <mergeCell ref="K17:N17"/>
    <mergeCell ref="K29:N29"/>
    <mergeCell ref="K30:N30"/>
    <mergeCell ref="B31:J31"/>
    <mergeCell ref="K31:N31"/>
    <mergeCell ref="B65:J65"/>
    <mergeCell ref="B66:G66"/>
    <mergeCell ref="H66:J66"/>
    <mergeCell ref="B67:G67"/>
    <mergeCell ref="H67:J67"/>
    <mergeCell ref="B68:G68"/>
    <mergeCell ref="H68:J68"/>
    <mergeCell ref="K65:N68"/>
    <mergeCell ref="A104:A105"/>
    <mergeCell ref="A90:A91"/>
    <mergeCell ref="A77:A78"/>
    <mergeCell ref="B77:J77"/>
    <mergeCell ref="A92:A93"/>
    <mergeCell ref="A94:A95"/>
    <mergeCell ref="A96:A97"/>
    <mergeCell ref="B90:C91"/>
    <mergeCell ref="A98:A99"/>
    <mergeCell ref="A100:A101"/>
    <mergeCell ref="A102:A103"/>
    <mergeCell ref="B98:C99"/>
    <mergeCell ref="D98:E98"/>
    <mergeCell ref="G98:H98"/>
    <mergeCell ref="B102:C103"/>
    <mergeCell ref="D102:E102"/>
  </mergeCells>
  <pageMargins left="0.91"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S166"/>
  <sheetViews>
    <sheetView showGridLines="0" zoomScale="70" zoomScaleNormal="70" workbookViewId="0">
      <selection sqref="A1:N1"/>
    </sheetView>
  </sheetViews>
  <sheetFormatPr defaultColWidth="9.1796875" defaultRowHeight="15.5" x14ac:dyDescent="0.35"/>
  <cols>
    <col min="1" max="1" width="19.36328125" style="352" customWidth="1"/>
    <col min="2" max="2" width="25.453125" style="352" customWidth="1"/>
    <col min="3" max="3" width="18.26953125" style="352" customWidth="1"/>
    <col min="4" max="4" width="14.90625" style="352" customWidth="1"/>
    <col min="5" max="5" width="15.26953125" style="352" customWidth="1"/>
    <col min="6" max="6" width="18" style="352" customWidth="1"/>
    <col min="7" max="7" width="23.90625" style="352" customWidth="1"/>
    <col min="8" max="8" width="13.453125" style="352" customWidth="1"/>
    <col min="9" max="13" width="9.1796875" style="352"/>
    <col min="14" max="14" width="8.7265625" style="352" customWidth="1"/>
    <col min="15" max="15" width="2.90625" style="352" hidden="1" customWidth="1"/>
    <col min="16" max="16" width="5.1796875" style="352" hidden="1" customWidth="1"/>
    <col min="17" max="17" width="0" style="352" hidden="1" customWidth="1"/>
    <col min="18" max="16384" width="9.1796875" style="352"/>
  </cols>
  <sheetData>
    <row r="1" spans="1:19" s="225" customFormat="1" ht="40" customHeight="1" x14ac:dyDescent="0.35">
      <c r="A1" s="525" t="s">
        <v>337</v>
      </c>
      <c r="B1" s="525"/>
      <c r="C1" s="525"/>
      <c r="D1" s="525"/>
      <c r="E1" s="525"/>
      <c r="F1" s="525"/>
      <c r="G1" s="525"/>
      <c r="H1" s="525"/>
      <c r="I1" s="525"/>
      <c r="J1" s="525"/>
      <c r="K1" s="525"/>
      <c r="L1" s="525"/>
      <c r="M1" s="525"/>
      <c r="N1" s="525"/>
      <c r="O1" s="324"/>
      <c r="P1" s="324"/>
      <c r="Q1" s="324"/>
      <c r="R1" s="324"/>
    </row>
    <row r="2" spans="1:19" s="227" customFormat="1" ht="5.15" customHeight="1" x14ac:dyDescent="0.35">
      <c r="D2" s="226"/>
      <c r="E2" s="226"/>
      <c r="F2" s="226"/>
      <c r="G2" s="226"/>
      <c r="H2" s="226"/>
      <c r="I2" s="226"/>
      <c r="J2" s="226"/>
      <c r="K2" s="226"/>
      <c r="L2" s="226"/>
      <c r="M2" s="226"/>
      <c r="N2" s="226"/>
      <c r="O2" s="226"/>
      <c r="P2" s="226"/>
      <c r="Q2" s="226"/>
      <c r="R2" s="226"/>
    </row>
    <row r="3" spans="1:19" s="228"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325"/>
      <c r="P3" s="325"/>
      <c r="Q3" s="325"/>
      <c r="R3" s="325"/>
    </row>
    <row r="4" spans="1:19" s="230" customFormat="1" ht="5.15" customHeight="1" x14ac:dyDescent="0.35">
      <c r="D4" s="229"/>
      <c r="E4" s="229"/>
      <c r="F4" s="229"/>
      <c r="G4" s="229"/>
      <c r="H4" s="229"/>
      <c r="I4" s="229"/>
      <c r="J4" s="229"/>
      <c r="K4" s="229"/>
      <c r="L4" s="229"/>
      <c r="M4" s="229"/>
      <c r="N4" s="229"/>
      <c r="O4" s="229"/>
      <c r="P4" s="229"/>
      <c r="Q4" s="229"/>
      <c r="R4" s="326"/>
    </row>
    <row r="5" spans="1:19" s="236" customFormat="1" ht="35" customHeight="1" x14ac:dyDescent="0.35">
      <c r="A5" s="231" t="s">
        <v>245</v>
      </c>
      <c r="B5" s="264"/>
      <c r="C5" s="512" t="s">
        <v>246</v>
      </c>
      <c r="D5" s="512"/>
      <c r="E5" s="513"/>
      <c r="F5" s="513"/>
      <c r="G5" s="235" t="s">
        <v>247</v>
      </c>
      <c r="H5" s="549"/>
      <c r="I5" s="549"/>
      <c r="J5" s="235" t="s">
        <v>248</v>
      </c>
      <c r="K5" s="833"/>
      <c r="L5" s="833"/>
      <c r="M5" s="833"/>
      <c r="N5" s="833"/>
    </row>
    <row r="6" spans="1:19" s="239" customFormat="1" ht="5.15" customHeight="1" x14ac:dyDescent="0.35">
      <c r="A6" s="237"/>
      <c r="B6" s="237"/>
      <c r="C6" s="237"/>
      <c r="D6" s="237"/>
      <c r="E6" s="238"/>
      <c r="F6" s="238"/>
      <c r="G6" s="238"/>
      <c r="H6" s="238"/>
      <c r="I6" s="238"/>
      <c r="J6" s="238"/>
      <c r="K6" s="238"/>
      <c r="L6" s="238"/>
      <c r="M6" s="238"/>
      <c r="N6" s="238"/>
      <c r="O6" s="238"/>
      <c r="P6" s="238"/>
      <c r="Q6" s="238"/>
      <c r="R6" s="238"/>
    </row>
    <row r="7" spans="1:19" s="236" customFormat="1" ht="30" customHeight="1" x14ac:dyDescent="0.35">
      <c r="A7" s="510" t="s">
        <v>249</v>
      </c>
      <c r="B7" s="511"/>
      <c r="C7" s="671"/>
      <c r="D7" s="527"/>
      <c r="E7" s="527"/>
      <c r="F7" s="527"/>
      <c r="G7" s="527"/>
      <c r="H7" s="527"/>
      <c r="I7" s="527"/>
      <c r="J7" s="527"/>
      <c r="K7" s="527"/>
      <c r="L7" s="527"/>
      <c r="M7" s="527"/>
      <c r="N7" s="527"/>
      <c r="O7" s="328"/>
      <c r="P7" s="328"/>
      <c r="Q7" s="328"/>
    </row>
    <row r="8" spans="1:19" s="239" customFormat="1" ht="5.15" customHeight="1" x14ac:dyDescent="0.35">
      <c r="A8" s="237"/>
      <c r="B8" s="237"/>
      <c r="C8" s="237"/>
      <c r="D8" s="237"/>
      <c r="E8" s="238"/>
      <c r="F8" s="238"/>
      <c r="G8" s="238"/>
      <c r="H8" s="238"/>
      <c r="I8" s="238"/>
      <c r="J8" s="238"/>
      <c r="K8" s="238"/>
      <c r="L8" s="238"/>
      <c r="M8" s="238"/>
      <c r="N8" s="238"/>
      <c r="O8" s="238"/>
      <c r="P8" s="238"/>
      <c r="Q8" s="238"/>
      <c r="R8" s="238"/>
    </row>
    <row r="9" spans="1:19" s="240" customFormat="1" ht="39.5" customHeight="1" x14ac:dyDescent="0.35">
      <c r="A9" s="831" t="s">
        <v>129</v>
      </c>
      <c r="B9" s="831"/>
      <c r="C9" s="831"/>
      <c r="D9" s="831"/>
      <c r="E9" s="831"/>
      <c r="F9" s="831"/>
      <c r="G9" s="831"/>
      <c r="H9" s="831"/>
      <c r="I9" s="831"/>
      <c r="J9" s="831"/>
      <c r="K9" s="831"/>
      <c r="L9" s="831"/>
      <c r="M9" s="831"/>
      <c r="N9" s="831"/>
      <c r="O9" s="329"/>
      <c r="P9" s="329"/>
      <c r="Q9" s="329"/>
      <c r="R9" s="329"/>
    </row>
    <row r="10" spans="1:19" s="230" customFormat="1" ht="5" customHeight="1" x14ac:dyDescent="0.35">
      <c r="A10" s="229"/>
      <c r="B10" s="229"/>
      <c r="C10" s="229"/>
      <c r="D10" s="229"/>
      <c r="E10" s="229"/>
      <c r="F10" s="229"/>
      <c r="G10" s="229"/>
      <c r="H10" s="229"/>
      <c r="I10" s="229"/>
      <c r="J10" s="229"/>
      <c r="K10" s="229"/>
      <c r="L10" s="229"/>
      <c r="M10" s="229"/>
      <c r="N10" s="229"/>
      <c r="O10" s="229"/>
      <c r="P10" s="229"/>
      <c r="Q10" s="229"/>
      <c r="R10" s="326"/>
    </row>
    <row r="11" spans="1:19" s="240" customFormat="1" ht="34.5" customHeight="1" x14ac:dyDescent="0.35">
      <c r="A11" s="832" t="s">
        <v>309</v>
      </c>
      <c r="B11" s="832"/>
      <c r="C11" s="832"/>
      <c r="D11" s="832"/>
      <c r="E11" s="832"/>
      <c r="F11" s="832"/>
      <c r="G11" s="832"/>
      <c r="H11" s="832"/>
      <c r="I11" s="832"/>
      <c r="J11" s="832"/>
      <c r="K11" s="832"/>
      <c r="L11" s="832"/>
      <c r="M11" s="832"/>
      <c r="N11" s="832"/>
      <c r="O11" s="329"/>
      <c r="P11" s="329"/>
      <c r="Q11" s="329"/>
      <c r="R11" s="329"/>
    </row>
    <row r="12" spans="1:19" s="230" customFormat="1" ht="5" customHeight="1" x14ac:dyDescent="0.35">
      <c r="A12" s="229"/>
      <c r="B12" s="229"/>
      <c r="C12" s="229"/>
      <c r="D12" s="229"/>
      <c r="E12" s="229"/>
      <c r="F12" s="229"/>
      <c r="G12" s="229"/>
      <c r="H12" s="229"/>
      <c r="I12" s="229"/>
      <c r="J12" s="229"/>
      <c r="K12" s="229"/>
      <c r="L12" s="229"/>
      <c r="M12" s="229"/>
      <c r="N12" s="229"/>
      <c r="O12" s="229"/>
      <c r="P12" s="229"/>
      <c r="Q12" s="229"/>
      <c r="R12" s="326"/>
    </row>
    <row r="13" spans="1:19" s="240" customFormat="1" ht="28" customHeight="1" x14ac:dyDescent="0.35">
      <c r="A13" s="520" t="s">
        <v>308</v>
      </c>
      <c r="B13" s="521"/>
      <c r="C13" s="246" t="s">
        <v>252</v>
      </c>
      <c r="D13" s="247">
        <v>5</v>
      </c>
      <c r="E13" s="248"/>
      <c r="F13" s="248"/>
      <c r="G13" s="248"/>
      <c r="H13" s="248"/>
      <c r="I13" s="248"/>
      <c r="J13"/>
      <c r="K13"/>
      <c r="L13"/>
      <c r="M13"/>
      <c r="N13"/>
      <c r="O13" s="298"/>
      <c r="P13" s="229"/>
      <c r="Q13" s="298"/>
      <c r="R13" s="342"/>
      <c r="S13" s="299"/>
    </row>
    <row r="14" spans="1:19" s="240" customFormat="1" ht="28" customHeight="1" x14ac:dyDescent="0.35">
      <c r="A14" s="522"/>
      <c r="B14" s="523"/>
      <c r="C14" s="246" t="s">
        <v>253</v>
      </c>
      <c r="D14" s="247">
        <f>D13*12</f>
        <v>60</v>
      </c>
      <c r="E14" s="248"/>
      <c r="F14" s="248"/>
      <c r="G14" s="248"/>
      <c r="H14" s="248"/>
      <c r="I14" s="248"/>
      <c r="J14"/>
      <c r="K14"/>
      <c r="L14"/>
      <c r="M14"/>
      <c r="N14"/>
      <c r="O14" s="298"/>
      <c r="P14" s="229"/>
      <c r="Q14" s="298"/>
      <c r="R14" s="342"/>
      <c r="S14" s="299"/>
    </row>
    <row r="15" spans="1:19" s="240" customFormat="1" ht="5.5" customHeight="1" x14ac:dyDescent="0.35">
      <c r="A15" s="450"/>
      <c r="B15" s="450"/>
      <c r="C15" s="451"/>
      <c r="D15" s="249"/>
      <c r="E15" s="452"/>
      <c r="F15" s="452"/>
      <c r="G15" s="452"/>
      <c r="H15" s="452"/>
      <c r="I15" s="452"/>
      <c r="J15"/>
      <c r="K15"/>
      <c r="L15"/>
      <c r="M15"/>
      <c r="N15"/>
      <c r="O15" s="298"/>
      <c r="P15" s="298"/>
      <c r="Q15" s="298"/>
      <c r="R15" s="346"/>
      <c r="S15" s="299"/>
    </row>
    <row r="16" spans="1:19" s="240" customFormat="1" ht="34.5" customHeight="1" x14ac:dyDescent="0.35">
      <c r="A16" s="1084" t="s">
        <v>268</v>
      </c>
      <c r="B16" s="1084"/>
      <c r="C16" s="1084"/>
      <c r="D16" s="1084"/>
      <c r="E16" s="1084"/>
      <c r="F16" s="1084"/>
      <c r="G16" s="1084"/>
      <c r="H16" s="1084"/>
      <c r="I16" s="1084"/>
      <c r="J16" s="1084"/>
      <c r="K16" s="1084"/>
      <c r="L16" s="1084"/>
      <c r="M16" s="1084"/>
      <c r="N16" s="1084"/>
      <c r="O16" s="329"/>
      <c r="P16" s="329"/>
      <c r="Q16" s="329"/>
      <c r="R16" s="329"/>
    </row>
    <row r="17" spans="1:14" s="350" customFormat="1" ht="20" customHeight="1" x14ac:dyDescent="0.35">
      <c r="A17" s="321" t="s">
        <v>19</v>
      </c>
      <c r="B17" s="388" t="s">
        <v>60</v>
      </c>
      <c r="C17" s="393"/>
      <c r="D17" s="393"/>
      <c r="E17" s="393"/>
      <c r="F17" s="393"/>
      <c r="G17" s="393"/>
      <c r="H17" s="393"/>
      <c r="I17" s="393"/>
      <c r="J17" s="394"/>
      <c r="K17" s="690" t="s">
        <v>269</v>
      </c>
      <c r="L17" s="690"/>
      <c r="M17" s="690"/>
      <c r="N17" s="690"/>
    </row>
    <row r="18" spans="1:14" s="350" customFormat="1" ht="20" customHeight="1" x14ac:dyDescent="0.35">
      <c r="A18" s="321" t="s">
        <v>21</v>
      </c>
      <c r="B18" s="384" t="s">
        <v>270</v>
      </c>
      <c r="C18" s="385"/>
      <c r="D18" s="385"/>
      <c r="E18" s="385"/>
      <c r="F18" s="385"/>
      <c r="G18" s="385"/>
      <c r="H18" s="385"/>
      <c r="I18" s="385"/>
      <c r="J18" s="386"/>
      <c r="K18" s="541">
        <f>'Postos e CCT'!H39</f>
        <v>0</v>
      </c>
      <c r="L18" s="541"/>
      <c r="M18" s="541"/>
      <c r="N18" s="541"/>
    </row>
    <row r="19" spans="1:14" s="350" customFormat="1" ht="20" customHeight="1" x14ac:dyDescent="0.35">
      <c r="A19" s="341" t="s">
        <v>23</v>
      </c>
      <c r="B19" s="388" t="s">
        <v>61</v>
      </c>
      <c r="C19" s="389"/>
      <c r="D19" s="390"/>
      <c r="E19" s="390"/>
      <c r="F19" s="390"/>
      <c r="G19" s="390"/>
      <c r="H19" s="390"/>
      <c r="I19" s="390"/>
      <c r="J19" s="391"/>
      <c r="K19" s="792">
        <f>'Postos e CCT'!N39</f>
        <v>0</v>
      </c>
      <c r="L19" s="541"/>
      <c r="M19" s="541"/>
      <c r="N19" s="541"/>
    </row>
    <row r="20" spans="1:14" s="350" customFormat="1" ht="20" customHeight="1" x14ac:dyDescent="0.35">
      <c r="A20" s="341" t="s">
        <v>25</v>
      </c>
      <c r="B20" s="388" t="s">
        <v>62</v>
      </c>
      <c r="C20" s="389"/>
      <c r="D20" s="393"/>
      <c r="E20" s="393"/>
      <c r="F20" s="393"/>
      <c r="G20" s="393"/>
      <c r="H20" s="393"/>
      <c r="I20" s="393"/>
      <c r="J20" s="394"/>
      <c r="K20" s="792">
        <f>'Postos e CCT'!K39</f>
        <v>0</v>
      </c>
      <c r="L20" s="541"/>
      <c r="M20" s="541"/>
      <c r="N20" s="541"/>
    </row>
    <row r="21" spans="1:14" s="350" customFormat="1" ht="20" customHeight="1" x14ac:dyDescent="0.35">
      <c r="A21" s="341" t="s">
        <v>27</v>
      </c>
      <c r="B21" s="388" t="s">
        <v>271</v>
      </c>
      <c r="C21" s="389"/>
      <c r="D21" s="393"/>
      <c r="E21" s="393"/>
      <c r="F21" s="393"/>
      <c r="G21" s="393"/>
      <c r="H21" s="393"/>
      <c r="I21" s="393"/>
      <c r="J21" s="394"/>
      <c r="K21" s="835">
        <f>'Postos e CCT'!L16</f>
        <v>40</v>
      </c>
      <c r="L21" s="835"/>
      <c r="M21" s="835"/>
      <c r="N21" s="792"/>
    </row>
    <row r="22" spans="1:14" s="350" customFormat="1" ht="20" customHeight="1" x14ac:dyDescent="0.35">
      <c r="A22" s="341" t="s">
        <v>29</v>
      </c>
      <c r="B22" s="388" t="s">
        <v>63</v>
      </c>
      <c r="C22" s="389"/>
      <c r="D22" s="393"/>
      <c r="E22" s="393"/>
      <c r="F22" s="393"/>
      <c r="G22" s="393"/>
      <c r="H22" s="393"/>
      <c r="I22" s="393"/>
      <c r="J22" s="394"/>
      <c r="K22" s="792" t="str">
        <f>'Postos e CCT'!L15</f>
        <v>7823-05</v>
      </c>
      <c r="L22" s="541"/>
      <c r="M22" s="541"/>
      <c r="N22" s="541"/>
    </row>
    <row r="23" spans="1:14" s="350" customFormat="1" ht="20" customHeight="1" x14ac:dyDescent="0.35">
      <c r="A23" s="341" t="s">
        <v>31</v>
      </c>
      <c r="B23" s="388" t="s">
        <v>64</v>
      </c>
      <c r="C23" s="389"/>
      <c r="D23" s="393"/>
      <c r="E23" s="393"/>
      <c r="F23" s="393"/>
      <c r="G23" s="393"/>
      <c r="H23" s="393"/>
      <c r="I23" s="393"/>
      <c r="J23" s="394"/>
      <c r="K23" s="792">
        <f>'Postos e CCT'!O39</f>
        <v>0</v>
      </c>
      <c r="L23" s="541"/>
      <c r="M23" s="541"/>
      <c r="N23" s="541"/>
    </row>
    <row r="24" spans="1:14" s="350" customFormat="1" ht="20" customHeight="1" x14ac:dyDescent="0.35">
      <c r="A24" s="396" t="s">
        <v>33</v>
      </c>
      <c r="B24" s="388" t="s">
        <v>65</v>
      </c>
      <c r="C24" s="389"/>
      <c r="D24" s="393"/>
      <c r="E24" s="393"/>
      <c r="F24" s="393"/>
      <c r="G24" s="393"/>
      <c r="H24" s="393"/>
      <c r="I24" s="393"/>
      <c r="J24" s="394"/>
      <c r="K24" s="713">
        <f>'Postos e CCT'!P39</f>
        <v>0</v>
      </c>
      <c r="L24" s="533"/>
      <c r="M24" s="533"/>
      <c r="N24" s="533"/>
    </row>
    <row r="25" spans="1:14" ht="20" customHeight="1" x14ac:dyDescent="0.35">
      <c r="A25" s="341" t="s">
        <v>53</v>
      </c>
      <c r="B25" s="388" t="s">
        <v>67</v>
      </c>
      <c r="C25" s="73"/>
      <c r="D25" s="393"/>
      <c r="E25" s="393"/>
      <c r="F25" s="393"/>
      <c r="G25" s="393"/>
      <c r="H25" s="393"/>
      <c r="I25" s="393"/>
      <c r="J25" s="394"/>
      <c r="K25" s="793" t="s">
        <v>141</v>
      </c>
      <c r="L25" s="696"/>
      <c r="M25" s="696"/>
      <c r="N25" s="696"/>
    </row>
    <row r="26" spans="1:14" ht="20" customHeight="1" x14ac:dyDescent="0.35">
      <c r="A26" s="341" t="s">
        <v>55</v>
      </c>
      <c r="B26" s="388" t="s">
        <v>68</v>
      </c>
      <c r="C26" s="73"/>
      <c r="D26" s="390"/>
      <c r="E26" s="390"/>
      <c r="F26" s="390"/>
      <c r="G26" s="390"/>
      <c r="H26" s="390"/>
      <c r="I26" s="390"/>
      <c r="J26" s="391"/>
      <c r="K26" s="794">
        <f>'Postos e CCT'!L26</f>
        <v>2</v>
      </c>
      <c r="L26" s="541"/>
      <c r="M26" s="541"/>
      <c r="N26" s="541"/>
    </row>
    <row r="27" spans="1:14" ht="8.25" customHeight="1" x14ac:dyDescent="0.3">
      <c r="A27" s="790"/>
      <c r="B27" s="789"/>
      <c r="C27" s="789"/>
      <c r="D27" s="789"/>
      <c r="E27" s="789"/>
      <c r="F27" s="789"/>
      <c r="G27" s="789"/>
      <c r="H27" s="789"/>
      <c r="I27" s="789"/>
      <c r="J27" s="789"/>
      <c r="K27" s="790"/>
      <c r="L27" s="790"/>
      <c r="M27" s="790"/>
      <c r="N27" s="790"/>
    </row>
    <row r="28" spans="1:14" ht="23.5" customHeight="1" x14ac:dyDescent="0.35">
      <c r="A28" s="791" t="s">
        <v>69</v>
      </c>
      <c r="B28" s="791"/>
      <c r="C28" s="791"/>
      <c r="D28" s="791"/>
      <c r="E28" s="791"/>
      <c r="F28" s="791"/>
      <c r="G28" s="791"/>
      <c r="H28" s="791"/>
      <c r="I28" s="791"/>
      <c r="J28" s="791"/>
      <c r="K28" s="791"/>
      <c r="L28" s="791"/>
      <c r="M28" s="791"/>
      <c r="N28" s="791"/>
    </row>
    <row r="29" spans="1:14" s="446" customFormat="1" ht="32.5" customHeight="1" x14ac:dyDescent="0.35">
      <c r="A29" s="798"/>
      <c r="B29" s="798"/>
      <c r="C29" s="798"/>
      <c r="D29" s="798"/>
      <c r="E29" s="798"/>
      <c r="F29" s="798"/>
      <c r="G29" s="798"/>
      <c r="H29" s="798"/>
      <c r="I29" s="798"/>
      <c r="J29" s="798"/>
      <c r="K29" s="690" t="s">
        <v>269</v>
      </c>
      <c r="L29" s="690"/>
      <c r="M29" s="690"/>
      <c r="N29" s="690"/>
    </row>
    <row r="30" spans="1:14" s="446" customFormat="1" ht="19.5" customHeight="1" x14ac:dyDescent="0.35">
      <c r="A30" s="798"/>
      <c r="B30" s="798"/>
      <c r="C30" s="798"/>
      <c r="D30" s="798"/>
      <c r="E30" s="798"/>
      <c r="F30" s="798"/>
      <c r="G30" s="798"/>
      <c r="H30" s="798"/>
      <c r="I30" s="798"/>
      <c r="J30" s="798"/>
      <c r="K30" s="706" t="s">
        <v>70</v>
      </c>
      <c r="L30" s="706"/>
      <c r="M30" s="706"/>
      <c r="N30" s="706"/>
    </row>
    <row r="31" spans="1:14" s="446" customFormat="1" ht="20.5" customHeight="1" x14ac:dyDescent="0.35">
      <c r="A31" s="397" t="s">
        <v>19</v>
      </c>
      <c r="B31" s="1001" t="s">
        <v>164</v>
      </c>
      <c r="C31" s="1001"/>
      <c r="D31" s="1001"/>
      <c r="E31" s="1001"/>
      <c r="F31" s="1001"/>
      <c r="G31" s="1001"/>
      <c r="H31" s="1001"/>
      <c r="I31" s="1001"/>
      <c r="J31" s="1001"/>
      <c r="K31" s="533">
        <f>K24</f>
        <v>0</v>
      </c>
      <c r="L31" s="541"/>
      <c r="M31" s="541"/>
      <c r="N31" s="541"/>
    </row>
    <row r="32" spans="1:14" ht="43" customHeight="1" x14ac:dyDescent="0.35">
      <c r="A32" s="397" t="s">
        <v>21</v>
      </c>
      <c r="B32" s="1048" t="s">
        <v>322</v>
      </c>
      <c r="C32" s="1049"/>
      <c r="D32" s="1049"/>
      <c r="E32" s="1049"/>
      <c r="F32" s="1049"/>
      <c r="G32" s="1050"/>
      <c r="H32" s="541">
        <v>2</v>
      </c>
      <c r="I32" s="541"/>
      <c r="J32" s="541"/>
      <c r="K32" s="533">
        <f>ROUND((K31/220)*1.75*H32,2)</f>
        <v>0</v>
      </c>
      <c r="L32" s="533"/>
      <c r="M32" s="533"/>
      <c r="N32" s="533"/>
    </row>
    <row r="33" spans="1:14" ht="20.5" customHeight="1" x14ac:dyDescent="0.35">
      <c r="A33" s="397" t="s">
        <v>23</v>
      </c>
      <c r="B33" s="1001" t="s">
        <v>310</v>
      </c>
      <c r="C33" s="1001"/>
      <c r="D33" s="1001"/>
      <c r="E33" s="1001"/>
      <c r="F33" s="1001"/>
      <c r="G33" s="1001"/>
      <c r="H33" s="1001"/>
      <c r="I33" s="1001"/>
      <c r="J33" s="1001"/>
      <c r="K33" s="533">
        <f>ROUND((K32/25)*5,2)</f>
        <v>0</v>
      </c>
      <c r="L33" s="533"/>
      <c r="M33" s="533"/>
      <c r="N33" s="533"/>
    </row>
    <row r="34" spans="1:14" s="446" customFormat="1" ht="20.5" customHeight="1" x14ac:dyDescent="0.35">
      <c r="A34" s="284" t="s">
        <v>25</v>
      </c>
      <c r="B34" s="799" t="s">
        <v>71</v>
      </c>
      <c r="C34" s="799"/>
      <c r="D34" s="799"/>
      <c r="E34" s="799"/>
      <c r="F34" s="799"/>
      <c r="G34" s="799"/>
      <c r="H34" s="799"/>
      <c r="I34" s="799"/>
      <c r="J34" s="799"/>
      <c r="K34" s="575"/>
      <c r="L34" s="575"/>
      <c r="M34" s="575"/>
      <c r="N34" s="575"/>
    </row>
    <row r="35" spans="1:14" s="446" customFormat="1" ht="20.5" customHeight="1" x14ac:dyDescent="0.35">
      <c r="A35" s="284" t="s">
        <v>27</v>
      </c>
      <c r="B35" s="799" t="s">
        <v>71</v>
      </c>
      <c r="C35" s="799"/>
      <c r="D35" s="799"/>
      <c r="E35" s="799"/>
      <c r="F35" s="799"/>
      <c r="G35" s="799"/>
      <c r="H35" s="799"/>
      <c r="I35" s="799"/>
      <c r="J35" s="799"/>
      <c r="K35" s="575"/>
      <c r="L35" s="575"/>
      <c r="M35" s="575"/>
      <c r="N35" s="575"/>
    </row>
    <row r="36" spans="1:14" s="446" customFormat="1" ht="23.5" customHeight="1" x14ac:dyDescent="0.35">
      <c r="A36" s="735" t="s">
        <v>72</v>
      </c>
      <c r="B36" s="735"/>
      <c r="C36" s="735"/>
      <c r="D36" s="735"/>
      <c r="E36" s="735"/>
      <c r="F36" s="735"/>
      <c r="G36" s="735"/>
      <c r="H36" s="735"/>
      <c r="I36" s="735"/>
      <c r="J36" s="735"/>
      <c r="K36" s="762">
        <f>SUM(K31:N35)</f>
        <v>0</v>
      </c>
      <c r="L36" s="762"/>
      <c r="M36" s="762"/>
      <c r="N36" s="762"/>
    </row>
    <row r="37" spans="1:14" ht="7.5" customHeight="1" x14ac:dyDescent="0.3">
      <c r="A37" s="789"/>
      <c r="B37" s="789"/>
      <c r="C37" s="789"/>
      <c r="D37" s="789"/>
      <c r="E37" s="789"/>
      <c r="F37" s="789"/>
      <c r="G37" s="789"/>
      <c r="H37" s="789"/>
      <c r="I37" s="789"/>
      <c r="J37" s="789"/>
      <c r="K37" s="790"/>
      <c r="L37" s="790"/>
      <c r="M37" s="790"/>
      <c r="N37" s="790"/>
    </row>
    <row r="38" spans="1:14" ht="23.5" customHeight="1" x14ac:dyDescent="0.35">
      <c r="A38" s="800" t="s">
        <v>73</v>
      </c>
      <c r="B38" s="801"/>
      <c r="C38" s="801"/>
      <c r="D38" s="801"/>
      <c r="E38" s="801"/>
      <c r="F38" s="801"/>
      <c r="G38" s="801"/>
      <c r="H38" s="801"/>
      <c r="I38" s="801"/>
      <c r="J38" s="801"/>
      <c r="K38" s="801"/>
      <c r="L38" s="801"/>
      <c r="M38" s="801"/>
      <c r="N38" s="734"/>
    </row>
    <row r="39" spans="1:14" ht="25" customHeight="1" x14ac:dyDescent="0.35">
      <c r="A39" s="398"/>
      <c r="B39" s="399"/>
      <c r="C39" s="399"/>
      <c r="D39" s="399"/>
      <c r="E39" s="399"/>
      <c r="F39" s="399"/>
      <c r="G39" s="4"/>
      <c r="H39" s="4"/>
      <c r="I39" s="4"/>
      <c r="J39" s="4"/>
      <c r="K39" s="804" t="s">
        <v>262</v>
      </c>
      <c r="L39" s="804"/>
      <c r="M39" s="804"/>
      <c r="N39" s="804"/>
    </row>
    <row r="40" spans="1:14" ht="20" customHeight="1" x14ac:dyDescent="0.35">
      <c r="A40" s="730" t="s">
        <v>74</v>
      </c>
      <c r="B40" s="730"/>
      <c r="C40" s="730"/>
      <c r="D40" s="730"/>
      <c r="E40" s="730"/>
      <c r="F40" s="730"/>
      <c r="G40" s="730"/>
      <c r="H40" s="730"/>
      <c r="I40" s="730"/>
      <c r="J40" s="730"/>
      <c r="K40" s="730"/>
      <c r="L40" s="730"/>
      <c r="M40" s="730"/>
      <c r="N40" s="730"/>
    </row>
    <row r="41" spans="1:14" ht="20" customHeight="1" x14ac:dyDescent="0.35">
      <c r="A41" s="743"/>
      <c r="B41" s="743"/>
      <c r="C41" s="743"/>
      <c r="D41" s="743"/>
      <c r="E41" s="743"/>
      <c r="F41" s="743"/>
      <c r="G41" s="743"/>
      <c r="H41" s="706" t="s">
        <v>43</v>
      </c>
      <c r="I41" s="706"/>
      <c r="J41" s="706"/>
      <c r="K41" s="706" t="s">
        <v>70</v>
      </c>
      <c r="L41" s="706"/>
      <c r="M41" s="706"/>
      <c r="N41" s="706"/>
    </row>
    <row r="42" spans="1:14" ht="20" customHeight="1" x14ac:dyDescent="0.35">
      <c r="A42" s="397" t="s">
        <v>19</v>
      </c>
      <c r="B42" s="840" t="s">
        <v>75</v>
      </c>
      <c r="C42" s="840"/>
      <c r="D42" s="840"/>
      <c r="E42" s="840"/>
      <c r="F42" s="840"/>
      <c r="G42" s="840"/>
      <c r="H42" s="703">
        <v>8.3299999999999999E-2</v>
      </c>
      <c r="I42" s="703"/>
      <c r="J42" s="703"/>
      <c r="K42" s="533">
        <f>ROUND($H$42*K36,2)</f>
        <v>0</v>
      </c>
      <c r="L42" s="533"/>
      <c r="M42" s="533"/>
      <c r="N42" s="533"/>
    </row>
    <row r="43" spans="1:14" ht="20" customHeight="1" x14ac:dyDescent="0.35">
      <c r="A43" s="321" t="s">
        <v>21</v>
      </c>
      <c r="B43" s="840" t="s">
        <v>76</v>
      </c>
      <c r="C43" s="840"/>
      <c r="D43" s="840"/>
      <c r="E43" s="840"/>
      <c r="F43" s="840"/>
      <c r="G43" s="840"/>
      <c r="H43" s="839">
        <v>3.0249999999999999E-2</v>
      </c>
      <c r="I43" s="839"/>
      <c r="J43" s="839"/>
      <c r="K43" s="533">
        <f>ROUND($H$43*K36,2)</f>
        <v>0</v>
      </c>
      <c r="L43" s="533"/>
      <c r="M43" s="533"/>
      <c r="N43" s="533"/>
    </row>
    <row r="44" spans="1:14" ht="20" customHeight="1" x14ac:dyDescent="0.35">
      <c r="A44" s="837" t="s">
        <v>77</v>
      </c>
      <c r="B44" s="837"/>
      <c r="C44" s="837"/>
      <c r="D44" s="837"/>
      <c r="E44" s="837"/>
      <c r="F44" s="837"/>
      <c r="G44" s="837"/>
      <c r="H44" s="838">
        <f>SUM(H42:J43)</f>
        <v>0.11355</v>
      </c>
      <c r="I44" s="838"/>
      <c r="J44" s="838"/>
      <c r="K44" s="836">
        <f>ROUND(SUM(K42:N43),2)</f>
        <v>0</v>
      </c>
      <c r="L44" s="836"/>
      <c r="M44" s="836"/>
      <c r="N44" s="836"/>
    </row>
    <row r="45" spans="1:14" ht="7.5" customHeight="1" x14ac:dyDescent="0.35">
      <c r="A45" s="785"/>
      <c r="B45" s="786"/>
      <c r="C45" s="786"/>
      <c r="D45" s="786"/>
      <c r="E45" s="786"/>
      <c r="F45" s="787"/>
      <c r="G45" s="786"/>
      <c r="H45" s="400"/>
      <c r="I45" s="400"/>
      <c r="J45" s="4"/>
      <c r="K45" s="400"/>
      <c r="L45" s="4"/>
      <c r="M45" s="4"/>
      <c r="N45" s="400"/>
    </row>
    <row r="46" spans="1:14" s="446" customFormat="1" ht="20.5" customHeight="1" x14ac:dyDescent="0.35">
      <c r="A46" s="730" t="s">
        <v>78</v>
      </c>
      <c r="B46" s="730"/>
      <c r="C46" s="730"/>
      <c r="D46" s="730"/>
      <c r="E46" s="730"/>
      <c r="F46" s="730"/>
      <c r="G46" s="730"/>
      <c r="H46" s="730"/>
      <c r="I46" s="730"/>
      <c r="J46" s="730"/>
      <c r="K46" s="730"/>
      <c r="L46" s="730"/>
      <c r="M46" s="730"/>
      <c r="N46" s="730"/>
    </row>
    <row r="47" spans="1:14" s="446" customFormat="1" ht="20.5" customHeight="1" x14ac:dyDescent="0.35">
      <c r="A47" s="455"/>
      <c r="B47" s="399"/>
      <c r="C47" s="399"/>
      <c r="D47" s="399"/>
      <c r="E47" s="456"/>
      <c r="F47" s="456"/>
      <c r="G47" s="456"/>
      <c r="H47" s="706" t="s">
        <v>43</v>
      </c>
      <c r="I47" s="706"/>
      <c r="J47" s="706"/>
      <c r="K47" s="706" t="s">
        <v>70</v>
      </c>
      <c r="L47" s="706"/>
      <c r="M47" s="706"/>
      <c r="N47" s="706"/>
    </row>
    <row r="48" spans="1:14" s="446" customFormat="1" ht="20.5" customHeight="1" x14ac:dyDescent="0.35">
      <c r="A48" s="419" t="s">
        <v>19</v>
      </c>
      <c r="B48" s="416" t="s">
        <v>20</v>
      </c>
      <c r="C48" s="417"/>
      <c r="D48" s="417"/>
      <c r="E48" s="457"/>
      <c r="F48" s="458"/>
      <c r="G48" s="459"/>
      <c r="H48" s="1081">
        <v>0.2</v>
      </c>
      <c r="I48" s="747"/>
      <c r="J48" s="747"/>
      <c r="K48" s="736">
        <f t="shared" ref="K48:K55" si="0">ROUND(H48*$K$36,2)</f>
        <v>0</v>
      </c>
      <c r="L48" s="736"/>
      <c r="M48" s="736"/>
      <c r="N48" s="736"/>
    </row>
    <row r="49" spans="1:14" s="446" customFormat="1" ht="20.5" customHeight="1" x14ac:dyDescent="0.35">
      <c r="A49" s="419" t="s">
        <v>21</v>
      </c>
      <c r="B49" s="416" t="s">
        <v>22</v>
      </c>
      <c r="C49" s="417"/>
      <c r="D49" s="417"/>
      <c r="E49" s="457"/>
      <c r="F49" s="458"/>
      <c r="G49" s="459"/>
      <c r="H49" s="1081">
        <v>2.5000000000000001E-2</v>
      </c>
      <c r="I49" s="747"/>
      <c r="J49" s="747"/>
      <c r="K49" s="736">
        <f t="shared" si="0"/>
        <v>0</v>
      </c>
      <c r="L49" s="736"/>
      <c r="M49" s="736"/>
      <c r="N49" s="736"/>
    </row>
    <row r="50" spans="1:14" s="446" customFormat="1" ht="20.5" customHeight="1" x14ac:dyDescent="0.35">
      <c r="A50" s="369" t="s">
        <v>23</v>
      </c>
      <c r="B50" s="1079" t="s">
        <v>24</v>
      </c>
      <c r="C50" s="1080"/>
      <c r="D50" s="1080"/>
      <c r="E50" s="447"/>
      <c r="F50" s="448"/>
      <c r="G50" s="449"/>
      <c r="H50" s="1082"/>
      <c r="I50" s="1083"/>
      <c r="J50" s="1083"/>
      <c r="K50" s="736">
        <f t="shared" si="0"/>
        <v>0</v>
      </c>
      <c r="L50" s="736"/>
      <c r="M50" s="736"/>
      <c r="N50" s="736"/>
    </row>
    <row r="51" spans="1:14" s="446" customFormat="1" ht="20.5" customHeight="1" x14ac:dyDescent="0.35">
      <c r="A51" s="419" t="s">
        <v>25</v>
      </c>
      <c r="B51" s="416" t="s">
        <v>26</v>
      </c>
      <c r="C51" s="417"/>
      <c r="D51" s="417"/>
      <c r="E51" s="457"/>
      <c r="F51" s="458"/>
      <c r="G51" s="459"/>
      <c r="H51" s="1081">
        <v>1.4999999999999999E-2</v>
      </c>
      <c r="I51" s="747"/>
      <c r="J51" s="747"/>
      <c r="K51" s="736">
        <f t="shared" si="0"/>
        <v>0</v>
      </c>
      <c r="L51" s="736"/>
      <c r="M51" s="736"/>
      <c r="N51" s="736"/>
    </row>
    <row r="52" spans="1:14" s="446" customFormat="1" ht="20.5" customHeight="1" x14ac:dyDescent="0.35">
      <c r="A52" s="419" t="s">
        <v>27</v>
      </c>
      <c r="B52" s="416" t="s">
        <v>28</v>
      </c>
      <c r="C52" s="417"/>
      <c r="D52" s="417"/>
      <c r="E52" s="457"/>
      <c r="F52" s="458"/>
      <c r="G52" s="459"/>
      <c r="H52" s="1081">
        <v>0.01</v>
      </c>
      <c r="I52" s="747"/>
      <c r="J52" s="747"/>
      <c r="K52" s="736">
        <f t="shared" si="0"/>
        <v>0</v>
      </c>
      <c r="L52" s="736"/>
      <c r="M52" s="736"/>
      <c r="N52" s="736"/>
    </row>
    <row r="53" spans="1:14" s="446" customFormat="1" ht="20.5" customHeight="1" x14ac:dyDescent="0.35">
      <c r="A53" s="419" t="s">
        <v>29</v>
      </c>
      <c r="B53" s="416" t="s">
        <v>30</v>
      </c>
      <c r="C53" s="417"/>
      <c r="D53" s="417"/>
      <c r="E53" s="457"/>
      <c r="F53" s="458"/>
      <c r="G53" s="459"/>
      <c r="H53" s="1081">
        <v>6.0000000000000001E-3</v>
      </c>
      <c r="I53" s="747"/>
      <c r="J53" s="747"/>
      <c r="K53" s="736">
        <f t="shared" si="0"/>
        <v>0</v>
      </c>
      <c r="L53" s="736"/>
      <c r="M53" s="736"/>
      <c r="N53" s="736"/>
    </row>
    <row r="54" spans="1:14" s="446" customFormat="1" ht="20.5" customHeight="1" x14ac:dyDescent="0.35">
      <c r="A54" s="419" t="s">
        <v>31</v>
      </c>
      <c r="B54" s="416" t="s">
        <v>32</v>
      </c>
      <c r="C54" s="417"/>
      <c r="D54" s="417"/>
      <c r="E54" s="457"/>
      <c r="F54" s="458"/>
      <c r="G54" s="459"/>
      <c r="H54" s="1081">
        <v>2E-3</v>
      </c>
      <c r="I54" s="747"/>
      <c r="J54" s="747"/>
      <c r="K54" s="736">
        <f t="shared" si="0"/>
        <v>0</v>
      </c>
      <c r="L54" s="736"/>
      <c r="M54" s="736"/>
      <c r="N54" s="736"/>
    </row>
    <row r="55" spans="1:14" s="446" customFormat="1" ht="20.5" customHeight="1" x14ac:dyDescent="0.35">
      <c r="A55" s="419" t="s">
        <v>33</v>
      </c>
      <c r="B55" s="460" t="s">
        <v>34</v>
      </c>
      <c r="C55" s="461"/>
      <c r="D55" s="461"/>
      <c r="E55" s="462"/>
      <c r="F55" s="463"/>
      <c r="G55" s="464"/>
      <c r="H55" s="1081">
        <v>0.08</v>
      </c>
      <c r="I55" s="747"/>
      <c r="J55" s="747"/>
      <c r="K55" s="736">
        <f t="shared" si="0"/>
        <v>0</v>
      </c>
      <c r="L55" s="736"/>
      <c r="M55" s="736"/>
      <c r="N55" s="736"/>
    </row>
    <row r="56" spans="1:14" s="446" customFormat="1" ht="20.5" customHeight="1" x14ac:dyDescent="0.35">
      <c r="A56" s="1088" t="s">
        <v>79</v>
      </c>
      <c r="B56" s="782"/>
      <c r="C56" s="782"/>
      <c r="D56" s="782"/>
      <c r="E56" s="782"/>
      <c r="F56" s="782"/>
      <c r="G56" s="783"/>
      <c r="H56" s="1087">
        <f>SUM(H48:J55)</f>
        <v>0.33800000000000002</v>
      </c>
      <c r="I56" s="1087"/>
      <c r="J56" s="1087"/>
      <c r="K56" s="1086">
        <f>ROUND(SUM(K48:N55),2)</f>
        <v>0</v>
      </c>
      <c r="L56" s="1086"/>
      <c r="M56" s="1086"/>
      <c r="N56" s="1086"/>
    </row>
    <row r="57" spans="1:14" s="446" customFormat="1" ht="8.25" customHeight="1" x14ac:dyDescent="0.35">
      <c r="A57" s="410"/>
      <c r="B57" s="411"/>
      <c r="C57" s="411"/>
      <c r="D57" s="411"/>
      <c r="E57" s="411"/>
      <c r="F57" s="411"/>
      <c r="G57" s="411"/>
      <c r="H57" s="456"/>
      <c r="I57" s="456"/>
      <c r="J57" s="456"/>
      <c r="K57" s="456"/>
      <c r="L57" s="456"/>
      <c r="M57" s="456"/>
      <c r="N57" s="456"/>
    </row>
    <row r="58" spans="1:14" s="446" customFormat="1" ht="20.5" customHeight="1" x14ac:dyDescent="0.35">
      <c r="A58" s="1088" t="s">
        <v>80</v>
      </c>
      <c r="B58" s="782"/>
      <c r="C58" s="782"/>
      <c r="D58" s="782"/>
      <c r="E58" s="782"/>
      <c r="F58" s="782"/>
      <c r="G58" s="782"/>
      <c r="H58" s="782"/>
      <c r="I58" s="782"/>
      <c r="J58" s="782"/>
      <c r="K58" s="782"/>
      <c r="L58" s="782"/>
      <c r="M58" s="782"/>
      <c r="N58" s="783"/>
    </row>
    <row r="59" spans="1:14" s="446" customFormat="1" ht="20.5" customHeight="1" x14ac:dyDescent="0.35">
      <c r="A59" s="1092"/>
      <c r="B59" s="1093"/>
      <c r="C59" s="1093"/>
      <c r="D59" s="1093"/>
      <c r="E59" s="1093"/>
      <c r="F59" s="1093"/>
      <c r="G59" s="1093"/>
      <c r="H59" s="1093"/>
      <c r="I59" s="1093"/>
      <c r="J59" s="1094"/>
      <c r="K59" s="1089" t="s">
        <v>70</v>
      </c>
      <c r="L59" s="1090"/>
      <c r="M59" s="1090"/>
      <c r="N59" s="1091"/>
    </row>
    <row r="60" spans="1:14" s="446" customFormat="1" ht="20.5" customHeight="1" x14ac:dyDescent="0.35">
      <c r="A60" s="454" t="s">
        <v>19</v>
      </c>
      <c r="B60" s="745" t="s">
        <v>210</v>
      </c>
      <c r="C60" s="745"/>
      <c r="D60" s="745"/>
      <c r="E60" s="745"/>
      <c r="F60" s="745"/>
      <c r="G60" s="745"/>
      <c r="H60" s="745"/>
      <c r="I60" s="745"/>
      <c r="J60" s="745"/>
      <c r="K60" s="1085">
        <f>'Benefícios e Tributos'!F46</f>
        <v>0</v>
      </c>
      <c r="L60" s="736"/>
      <c r="M60" s="736"/>
      <c r="N60" s="736"/>
    </row>
    <row r="61" spans="1:14" s="446" customFormat="1" ht="20.5" customHeight="1" x14ac:dyDescent="0.35">
      <c r="A61" s="453" t="s">
        <v>21</v>
      </c>
      <c r="B61" s="745" t="s">
        <v>196</v>
      </c>
      <c r="C61" s="745"/>
      <c r="D61" s="745"/>
      <c r="E61" s="745"/>
      <c r="F61" s="745"/>
      <c r="G61" s="745"/>
      <c r="H61" s="745"/>
      <c r="I61" s="745"/>
      <c r="J61" s="745"/>
      <c r="K61" s="533">
        <f>'Benefícios e Tributos'!F49</f>
        <v>0</v>
      </c>
      <c r="L61" s="533"/>
      <c r="M61" s="533"/>
      <c r="N61" s="533"/>
    </row>
    <row r="62" spans="1:14" s="446" customFormat="1" ht="20.5" customHeight="1" x14ac:dyDescent="0.35">
      <c r="A62" s="453" t="s">
        <v>23</v>
      </c>
      <c r="B62" s="745" t="s">
        <v>314</v>
      </c>
      <c r="C62" s="745"/>
      <c r="D62" s="745"/>
      <c r="E62" s="745"/>
      <c r="F62" s="745"/>
      <c r="G62" s="745"/>
      <c r="H62" s="745"/>
      <c r="I62" s="745"/>
      <c r="J62" s="745"/>
      <c r="K62" s="533">
        <f>'Benefícios e Tributos'!F52</f>
        <v>0</v>
      </c>
      <c r="L62" s="533"/>
      <c r="M62" s="533"/>
      <c r="N62" s="533"/>
    </row>
    <row r="63" spans="1:14" s="446" customFormat="1" ht="20.5" customHeight="1" x14ac:dyDescent="0.35">
      <c r="A63" s="419" t="s">
        <v>25</v>
      </c>
      <c r="B63" s="745" t="s">
        <v>192</v>
      </c>
      <c r="C63" s="745"/>
      <c r="D63" s="745"/>
      <c r="E63" s="745"/>
      <c r="F63" s="745"/>
      <c r="G63" s="745"/>
      <c r="H63" s="745"/>
      <c r="I63" s="745"/>
      <c r="J63" s="745"/>
      <c r="K63" s="533">
        <f>'Benefícios e Tributos'!C56</f>
        <v>0</v>
      </c>
      <c r="L63" s="533"/>
      <c r="M63" s="533"/>
      <c r="N63" s="533"/>
    </row>
    <row r="64" spans="1:14" s="446" customFormat="1" ht="20.5" customHeight="1" x14ac:dyDescent="0.35">
      <c r="A64" s="419" t="s">
        <v>27</v>
      </c>
      <c r="B64" s="745" t="s">
        <v>185</v>
      </c>
      <c r="C64" s="745"/>
      <c r="D64" s="745"/>
      <c r="E64" s="745"/>
      <c r="F64" s="745"/>
      <c r="G64" s="745"/>
      <c r="H64" s="745"/>
      <c r="I64" s="745"/>
      <c r="J64" s="745"/>
      <c r="K64" s="533">
        <f>'Benefícios e Tributos'!F58</f>
        <v>0</v>
      </c>
      <c r="L64" s="533"/>
      <c r="M64" s="533"/>
      <c r="N64" s="533"/>
    </row>
    <row r="65" spans="1:15" s="446" customFormat="1" ht="20.5" customHeight="1" x14ac:dyDescent="0.35">
      <c r="A65" s="419" t="s">
        <v>29</v>
      </c>
      <c r="B65" s="745" t="s">
        <v>160</v>
      </c>
      <c r="C65" s="745"/>
      <c r="D65" s="745"/>
      <c r="E65" s="745"/>
      <c r="F65" s="745"/>
      <c r="G65" s="745"/>
      <c r="H65" s="745"/>
      <c r="I65" s="745"/>
      <c r="J65" s="745"/>
      <c r="K65" s="533">
        <f>'Benefícios e Tributos'!F61</f>
        <v>0</v>
      </c>
      <c r="L65" s="533"/>
      <c r="M65" s="533"/>
      <c r="N65" s="533"/>
    </row>
    <row r="66" spans="1:15" s="446" customFormat="1" ht="20.5" customHeight="1" x14ac:dyDescent="0.35">
      <c r="A66" s="453" t="s">
        <v>31</v>
      </c>
      <c r="B66" s="745" t="s">
        <v>336</v>
      </c>
      <c r="C66" s="745"/>
      <c r="D66" s="745"/>
      <c r="E66" s="745"/>
      <c r="F66" s="745"/>
      <c r="G66" s="745"/>
      <c r="H66" s="745"/>
      <c r="I66" s="745"/>
      <c r="J66" s="745"/>
      <c r="K66" s="1051">
        <f>'Benefícios e Tributos'!F64</f>
        <v>0</v>
      </c>
      <c r="L66" s="1052"/>
      <c r="M66" s="1052"/>
      <c r="N66" s="713"/>
    </row>
    <row r="67" spans="1:15" s="446" customFormat="1" ht="31.5" customHeight="1" x14ac:dyDescent="0.35">
      <c r="A67" s="1069" t="s">
        <v>33</v>
      </c>
      <c r="B67" s="1001" t="s">
        <v>315</v>
      </c>
      <c r="C67" s="1001"/>
      <c r="D67" s="1001"/>
      <c r="E67" s="1001"/>
      <c r="F67" s="1001"/>
      <c r="G67" s="1001"/>
      <c r="H67" s="1001"/>
      <c r="I67" s="1001"/>
      <c r="J67" s="1001"/>
      <c r="K67" s="533">
        <f>ROUND(H68*(H69+H70),2)</f>
        <v>1088.55</v>
      </c>
      <c r="L67" s="533"/>
      <c r="M67" s="533"/>
      <c r="N67" s="533"/>
    </row>
    <row r="68" spans="1:15" s="446" customFormat="1" ht="20.5" customHeight="1" x14ac:dyDescent="0.35">
      <c r="A68" s="1070"/>
      <c r="B68" s="1001" t="s">
        <v>218</v>
      </c>
      <c r="C68" s="1001"/>
      <c r="D68" s="1001"/>
      <c r="E68" s="1001"/>
      <c r="F68" s="1001"/>
      <c r="G68" s="1001"/>
      <c r="H68" s="541">
        <v>5</v>
      </c>
      <c r="I68" s="541"/>
      <c r="J68" s="541"/>
      <c r="K68" s="533"/>
      <c r="L68" s="533"/>
      <c r="M68" s="533"/>
      <c r="N68" s="533"/>
    </row>
    <row r="69" spans="1:15" s="446" customFormat="1" ht="20.5" customHeight="1" x14ac:dyDescent="0.35">
      <c r="A69" s="1070"/>
      <c r="B69" s="1001" t="s">
        <v>219</v>
      </c>
      <c r="C69" s="1001"/>
      <c r="D69" s="1001"/>
      <c r="E69" s="1001"/>
      <c r="F69" s="1001"/>
      <c r="G69" s="1001"/>
      <c r="H69" s="533">
        <v>217.71</v>
      </c>
      <c r="I69" s="533"/>
      <c r="J69" s="533"/>
      <c r="K69" s="533"/>
      <c r="L69" s="533"/>
      <c r="M69" s="533"/>
      <c r="N69" s="533"/>
    </row>
    <row r="70" spans="1:15" s="446" customFormat="1" ht="20.5" customHeight="1" x14ac:dyDescent="0.35">
      <c r="A70" s="1071"/>
      <c r="B70" s="1001" t="s">
        <v>220</v>
      </c>
      <c r="C70" s="1001"/>
      <c r="D70" s="1001"/>
      <c r="E70" s="1001"/>
      <c r="F70" s="1001"/>
      <c r="G70" s="1001"/>
      <c r="H70" s="539">
        <f>'Benefícios e Tributos'!C47</f>
        <v>0</v>
      </c>
      <c r="I70" s="539"/>
      <c r="J70" s="539"/>
      <c r="K70" s="533"/>
      <c r="L70" s="533"/>
      <c r="M70" s="533"/>
      <c r="N70" s="533"/>
    </row>
    <row r="71" spans="1:15" s="446" customFormat="1" ht="20.5" customHeight="1" x14ac:dyDescent="0.35">
      <c r="A71" s="369" t="s">
        <v>53</v>
      </c>
      <c r="B71" s="374" t="s">
        <v>81</v>
      </c>
      <c r="C71" s="375"/>
      <c r="D71" s="376"/>
      <c r="E71" s="376"/>
      <c r="F71" s="376"/>
      <c r="G71" s="375"/>
      <c r="H71" s="375"/>
      <c r="I71" s="375"/>
      <c r="J71" s="377"/>
      <c r="K71" s="760"/>
      <c r="L71" s="760"/>
      <c r="M71" s="760"/>
      <c r="N71" s="760"/>
    </row>
    <row r="72" spans="1:15" s="446" customFormat="1" ht="20.5" customHeight="1" x14ac:dyDescent="0.35">
      <c r="A72" s="317" t="s">
        <v>55</v>
      </c>
      <c r="B72" s="374" t="s">
        <v>81</v>
      </c>
      <c r="C72" s="375"/>
      <c r="D72" s="376"/>
      <c r="E72" s="376"/>
      <c r="F72" s="376"/>
      <c r="G72" s="375"/>
      <c r="H72" s="375"/>
      <c r="I72" s="375"/>
      <c r="J72" s="377"/>
      <c r="K72" s="760"/>
      <c r="L72" s="760"/>
      <c r="M72" s="760"/>
      <c r="N72" s="760"/>
    </row>
    <row r="73" spans="1:15" s="446" customFormat="1" ht="20.5" customHeight="1" x14ac:dyDescent="0.35">
      <c r="A73" s="730" t="s">
        <v>82</v>
      </c>
      <c r="B73" s="730"/>
      <c r="C73" s="730"/>
      <c r="D73" s="730"/>
      <c r="E73" s="730"/>
      <c r="F73" s="730"/>
      <c r="G73" s="730"/>
      <c r="H73" s="730"/>
      <c r="I73" s="730"/>
      <c r="J73" s="730"/>
      <c r="K73" s="731">
        <f>ROUND(SUM(K60:N72),2)</f>
        <v>1088.55</v>
      </c>
      <c r="L73" s="731"/>
      <c r="M73" s="731"/>
      <c r="N73" s="731"/>
    </row>
    <row r="74" spans="1:15" s="446" customFormat="1" ht="23" customHeight="1" x14ac:dyDescent="0.35">
      <c r="A74" s="741" t="s">
        <v>83</v>
      </c>
      <c r="B74" s="741"/>
      <c r="C74" s="741"/>
      <c r="D74" s="741"/>
      <c r="E74" s="741"/>
      <c r="F74" s="741"/>
      <c r="G74" s="741"/>
      <c r="H74" s="741"/>
      <c r="I74" s="741"/>
      <c r="J74" s="741"/>
      <c r="K74" s="762">
        <f>ROUND(SUM(K73,K56,K44),2)</f>
        <v>1088.55</v>
      </c>
      <c r="L74" s="762"/>
      <c r="M74" s="762"/>
      <c r="N74" s="762"/>
    </row>
    <row r="75" spans="1:15" ht="7.5" customHeight="1" x14ac:dyDescent="0.25">
      <c r="A75" s="48"/>
      <c r="B75" s="49"/>
      <c r="C75" s="49"/>
      <c r="D75" s="49"/>
      <c r="E75" s="49"/>
      <c r="F75" s="49"/>
      <c r="G75" s="49"/>
      <c r="H75" s="73"/>
      <c r="I75" s="73"/>
      <c r="J75" s="73"/>
      <c r="K75" s="73"/>
      <c r="L75" s="73"/>
      <c r="M75" s="73"/>
      <c r="N75" s="74"/>
    </row>
    <row r="76" spans="1:15" ht="23" customHeight="1" x14ac:dyDescent="0.35">
      <c r="A76" s="735" t="s">
        <v>84</v>
      </c>
      <c r="B76" s="735"/>
      <c r="C76" s="735"/>
      <c r="D76" s="735"/>
      <c r="E76" s="735"/>
      <c r="F76" s="735"/>
      <c r="G76" s="735"/>
      <c r="H76" s="735"/>
      <c r="I76" s="735"/>
      <c r="J76" s="735"/>
      <c r="K76" s="735"/>
      <c r="L76" s="735"/>
      <c r="M76" s="735"/>
      <c r="N76" s="735"/>
    </row>
    <row r="77" spans="1:15" ht="25" customHeight="1" x14ac:dyDescent="0.35">
      <c r="A77" s="798"/>
      <c r="B77" s="798"/>
      <c r="C77" s="798"/>
      <c r="D77" s="798"/>
      <c r="E77" s="798"/>
      <c r="F77" s="798"/>
      <c r="G77" s="798"/>
      <c r="H77" s="798"/>
      <c r="I77" s="798"/>
      <c r="J77" s="798"/>
      <c r="K77" s="803" t="s">
        <v>262</v>
      </c>
      <c r="L77" s="804"/>
      <c r="M77" s="804"/>
      <c r="N77" s="804"/>
    </row>
    <row r="78" spans="1:15" ht="20" customHeight="1" x14ac:dyDescent="0.35">
      <c r="A78" s="798"/>
      <c r="B78" s="798"/>
      <c r="C78" s="798"/>
      <c r="D78" s="798"/>
      <c r="E78" s="798"/>
      <c r="F78" s="798"/>
      <c r="G78" s="798"/>
      <c r="H78" s="798"/>
      <c r="I78" s="798"/>
      <c r="J78" s="798"/>
      <c r="K78" s="784" t="s">
        <v>70</v>
      </c>
      <c r="L78" s="706"/>
      <c r="M78" s="706"/>
      <c r="N78" s="706"/>
    </row>
    <row r="79" spans="1:15" s="240" customFormat="1" ht="21" customHeight="1" x14ac:dyDescent="0.35">
      <c r="A79" s="805" t="s">
        <v>19</v>
      </c>
      <c r="B79" s="809" t="s">
        <v>85</v>
      </c>
      <c r="C79" s="809"/>
      <c r="D79" s="809"/>
      <c r="E79" s="809"/>
      <c r="F79" s="809"/>
      <c r="G79" s="809"/>
      <c r="H79" s="809"/>
      <c r="I79" s="809"/>
      <c r="J79" s="809"/>
      <c r="K79" s="736">
        <f>ROUND(((K36+K42+K43+K117)/12)*(30/30)*$H$80,2)</f>
        <v>0</v>
      </c>
      <c r="L79" s="736"/>
      <c r="M79" s="736"/>
      <c r="N79" s="736"/>
    </row>
    <row r="80" spans="1:15" s="240" customFormat="1" ht="35.5" customHeight="1" x14ac:dyDescent="0.35">
      <c r="A80" s="806"/>
      <c r="B80" s="808" t="s">
        <v>318</v>
      </c>
      <c r="C80" s="808"/>
      <c r="D80" s="808"/>
      <c r="E80" s="808"/>
      <c r="F80" s="808"/>
      <c r="G80" s="808"/>
      <c r="H80" s="807"/>
      <c r="I80" s="807"/>
      <c r="J80" s="807"/>
      <c r="K80" s="736"/>
      <c r="L80" s="736"/>
      <c r="M80" s="736"/>
      <c r="N80" s="736"/>
      <c r="O80" s="352"/>
    </row>
    <row r="81" spans="1:15" s="240" customFormat="1" ht="21" customHeight="1" x14ac:dyDescent="0.35">
      <c r="A81" s="369" t="s">
        <v>21</v>
      </c>
      <c r="B81" s="809" t="s">
        <v>86</v>
      </c>
      <c r="C81" s="809"/>
      <c r="D81" s="809"/>
      <c r="E81" s="809"/>
      <c r="F81" s="809"/>
      <c r="G81" s="809"/>
      <c r="H81" s="809"/>
      <c r="I81" s="809"/>
      <c r="J81" s="809"/>
      <c r="K81" s="736">
        <f>ROUND(K79*0.08,2)</f>
        <v>0</v>
      </c>
      <c r="L81" s="736"/>
      <c r="M81" s="736"/>
      <c r="N81" s="736"/>
    </row>
    <row r="82" spans="1:15" s="240" customFormat="1" ht="32" customHeight="1" x14ac:dyDescent="0.35">
      <c r="A82" s="369" t="s">
        <v>23</v>
      </c>
      <c r="B82" s="808" t="s">
        <v>319</v>
      </c>
      <c r="C82" s="808"/>
      <c r="D82" s="808"/>
      <c r="E82" s="808"/>
      <c r="F82" s="808"/>
      <c r="G82" s="808"/>
      <c r="H82" s="808"/>
      <c r="I82" s="808"/>
      <c r="J82" s="808"/>
      <c r="K82" s="736">
        <f>ROUND((((K36+K42+K43+K117)/30)/12)*7*1,2)</f>
        <v>0</v>
      </c>
      <c r="L82" s="736"/>
      <c r="M82" s="736"/>
      <c r="N82" s="736"/>
    </row>
    <row r="83" spans="1:15" s="240" customFormat="1" ht="21" customHeight="1" x14ac:dyDescent="0.35">
      <c r="A83" s="369" t="s">
        <v>25</v>
      </c>
      <c r="B83" s="810" t="s">
        <v>88</v>
      </c>
      <c r="C83" s="810"/>
      <c r="D83" s="810"/>
      <c r="E83" s="810"/>
      <c r="F83" s="810"/>
      <c r="G83" s="810"/>
      <c r="H83" s="810"/>
      <c r="I83" s="810"/>
      <c r="J83" s="810"/>
      <c r="K83" s="736">
        <f>ROUND(H56*K82,2)</f>
        <v>0</v>
      </c>
      <c r="L83" s="736"/>
      <c r="M83" s="736"/>
      <c r="N83" s="736"/>
    </row>
    <row r="84" spans="1:15" s="240" customFormat="1" ht="21" customHeight="1" x14ac:dyDescent="0.35">
      <c r="A84" s="369" t="s">
        <v>27</v>
      </c>
      <c r="B84" s="810" t="s">
        <v>89</v>
      </c>
      <c r="C84" s="810"/>
      <c r="D84" s="810"/>
      <c r="E84" s="810"/>
      <c r="F84" s="810"/>
      <c r="G84" s="810"/>
      <c r="H84" s="810"/>
      <c r="I84" s="810"/>
      <c r="J84" s="810"/>
      <c r="K84" s="736">
        <f>ROUND(0.04*K36,2)</f>
        <v>0</v>
      </c>
      <c r="L84" s="736"/>
      <c r="M84" s="736"/>
      <c r="N84" s="736"/>
    </row>
    <row r="85" spans="1:15" s="240" customFormat="1" ht="23" customHeight="1" x14ac:dyDescent="0.35">
      <c r="A85" s="764" t="s">
        <v>90</v>
      </c>
      <c r="B85" s="764"/>
      <c r="C85" s="764"/>
      <c r="D85" s="764"/>
      <c r="E85" s="764"/>
      <c r="F85" s="764"/>
      <c r="G85" s="764"/>
      <c r="H85" s="764"/>
      <c r="I85" s="764"/>
      <c r="J85" s="764"/>
      <c r="K85" s="762">
        <f>ROUND(SUM(K79:N84),2)</f>
        <v>0</v>
      </c>
      <c r="L85" s="762"/>
      <c r="M85" s="762"/>
      <c r="N85" s="762"/>
      <c r="O85" s="352"/>
    </row>
    <row r="86" spans="1:15" s="240" customFormat="1" ht="6.75" customHeight="1" x14ac:dyDescent="0.35">
      <c r="A86" s="378"/>
      <c r="B86" s="379"/>
      <c r="C86" s="379"/>
      <c r="D86" s="379"/>
      <c r="E86" s="379"/>
      <c r="F86" s="379"/>
      <c r="G86" s="379"/>
    </row>
    <row r="87" spans="1:15" s="240" customFormat="1" ht="24" customHeight="1" x14ac:dyDescent="0.35">
      <c r="A87" s="764" t="s">
        <v>91</v>
      </c>
      <c r="B87" s="764"/>
      <c r="C87" s="764"/>
      <c r="D87" s="764"/>
      <c r="E87" s="764"/>
      <c r="F87" s="764"/>
      <c r="G87" s="764"/>
      <c r="H87" s="764"/>
      <c r="I87" s="764"/>
      <c r="J87" s="764"/>
      <c r="K87" s="764"/>
      <c r="L87" s="764"/>
      <c r="M87" s="764"/>
      <c r="N87" s="764"/>
    </row>
    <row r="88" spans="1:15" ht="25" customHeight="1" x14ac:dyDescent="0.35">
      <c r="A88" s="769"/>
      <c r="B88" s="769"/>
      <c r="C88" s="769"/>
      <c r="D88" s="769"/>
      <c r="E88" s="769"/>
      <c r="F88" s="769"/>
      <c r="G88" s="769"/>
      <c r="H88" s="769"/>
      <c r="I88" s="769"/>
      <c r="J88" s="769"/>
      <c r="K88" s="765" t="s">
        <v>262</v>
      </c>
      <c r="L88" s="766"/>
      <c r="M88" s="766"/>
      <c r="N88" s="766"/>
    </row>
    <row r="89" spans="1:15" s="240" customFormat="1" ht="20" customHeight="1" x14ac:dyDescent="0.35">
      <c r="A89" s="769"/>
      <c r="B89" s="769"/>
      <c r="C89" s="769"/>
      <c r="D89" s="769"/>
      <c r="E89" s="769"/>
      <c r="F89" s="769"/>
      <c r="G89" s="769"/>
      <c r="H89" s="769"/>
      <c r="I89" s="769"/>
      <c r="J89" s="769"/>
      <c r="K89" s="767" t="s">
        <v>70</v>
      </c>
      <c r="L89" s="768"/>
      <c r="M89" s="768"/>
      <c r="N89" s="768"/>
    </row>
    <row r="90" spans="1:15" s="240" customFormat="1" ht="31.5" customHeight="1" x14ac:dyDescent="0.35">
      <c r="A90" s="802" t="s">
        <v>19</v>
      </c>
      <c r="B90" s="751" t="s">
        <v>45</v>
      </c>
      <c r="C90" s="752"/>
      <c r="D90" s="756" t="s">
        <v>183</v>
      </c>
      <c r="E90" s="756"/>
      <c r="F90" s="425" t="s">
        <v>143</v>
      </c>
      <c r="G90" s="749" t="s">
        <v>184</v>
      </c>
      <c r="H90" s="749"/>
      <c r="I90" s="749" t="s">
        <v>44</v>
      </c>
      <c r="J90" s="749"/>
      <c r="K90" s="539">
        <f>ROUND(((($K$36+$K$74-$K$60-$K$65+$K$85)/30)*I91)/$D$14,2)</f>
        <v>0</v>
      </c>
      <c r="L90" s="539"/>
      <c r="M90" s="539"/>
      <c r="N90" s="539"/>
    </row>
    <row r="91" spans="1:15" s="240" customFormat="1" ht="20" customHeight="1" x14ac:dyDescent="0.35">
      <c r="A91" s="759"/>
      <c r="B91" s="753"/>
      <c r="C91" s="754"/>
      <c r="D91" s="757"/>
      <c r="E91" s="757"/>
      <c r="F91" s="387">
        <f>1*D13</f>
        <v>5</v>
      </c>
      <c r="G91" s="750">
        <v>1</v>
      </c>
      <c r="H91" s="750"/>
      <c r="I91" s="749">
        <f>D91*F91*G91</f>
        <v>0</v>
      </c>
      <c r="J91" s="749"/>
      <c r="K91" s="755"/>
      <c r="L91" s="755"/>
      <c r="M91" s="755"/>
      <c r="N91" s="755"/>
      <c r="O91" s="352"/>
    </row>
    <row r="92" spans="1:15" s="240" customFormat="1" ht="35.25" customHeight="1" x14ac:dyDescent="0.35">
      <c r="A92" s="758" t="s">
        <v>21</v>
      </c>
      <c r="B92" s="751" t="s">
        <v>46</v>
      </c>
      <c r="C92" s="752"/>
      <c r="D92" s="756" t="s">
        <v>183</v>
      </c>
      <c r="E92" s="756"/>
      <c r="F92" s="387" t="s">
        <v>143</v>
      </c>
      <c r="G92" s="749" t="s">
        <v>184</v>
      </c>
      <c r="H92" s="749"/>
      <c r="I92" s="749" t="s">
        <v>44</v>
      </c>
      <c r="J92" s="749"/>
      <c r="K92" s="539">
        <f t="shared" ref="K92" si="1">ROUND(((($K$36+$K$74-$K$60-$K$65+$K$85)/30)*I93)/$D$14,2)</f>
        <v>0</v>
      </c>
      <c r="L92" s="539"/>
      <c r="M92" s="539"/>
      <c r="N92" s="539"/>
    </row>
    <row r="93" spans="1:15" s="240" customFormat="1" ht="20" customHeight="1" x14ac:dyDescent="0.35">
      <c r="A93" s="759"/>
      <c r="B93" s="753"/>
      <c r="C93" s="754"/>
      <c r="D93" s="757"/>
      <c r="E93" s="757"/>
      <c r="F93" s="387">
        <f>15*D13</f>
        <v>75</v>
      </c>
      <c r="G93" s="750">
        <f>ROUND((249/365),4)</f>
        <v>0.68220000000000003</v>
      </c>
      <c r="H93" s="750"/>
      <c r="I93" s="749">
        <f>ROUND(D93*F93*G93,4)</f>
        <v>0</v>
      </c>
      <c r="J93" s="749"/>
      <c r="K93" s="755"/>
      <c r="L93" s="755"/>
      <c r="M93" s="755"/>
      <c r="N93" s="755"/>
      <c r="O93" s="352"/>
    </row>
    <row r="94" spans="1:15" s="240" customFormat="1" ht="31.5" customHeight="1" x14ac:dyDescent="0.35">
      <c r="A94" s="758" t="s">
        <v>23</v>
      </c>
      <c r="B94" s="751" t="s">
        <v>47</v>
      </c>
      <c r="C94" s="752"/>
      <c r="D94" s="756" t="s">
        <v>183</v>
      </c>
      <c r="E94" s="756"/>
      <c r="F94" s="387" t="s">
        <v>143</v>
      </c>
      <c r="G94" s="749" t="s">
        <v>184</v>
      </c>
      <c r="H94" s="749"/>
      <c r="I94" s="749" t="s">
        <v>44</v>
      </c>
      <c r="J94" s="749"/>
      <c r="K94" s="539">
        <f t="shared" ref="K94" si="2">ROUND(((($K$36+$K$74-$K$60-$K$65+$K$85)/30)*I95)/$D$14,2)</f>
        <v>0</v>
      </c>
      <c r="L94" s="539"/>
      <c r="M94" s="539"/>
      <c r="N94" s="539"/>
    </row>
    <row r="95" spans="1:15" s="240" customFormat="1" ht="20" customHeight="1" x14ac:dyDescent="0.35">
      <c r="A95" s="759"/>
      <c r="B95" s="753"/>
      <c r="C95" s="754"/>
      <c r="D95" s="757"/>
      <c r="E95" s="757"/>
      <c r="F95" s="387">
        <f>5*D13</f>
        <v>25</v>
      </c>
      <c r="G95" s="750">
        <f>ROUND((249/365),4)</f>
        <v>0.68220000000000003</v>
      </c>
      <c r="H95" s="750"/>
      <c r="I95" s="749">
        <f>ROUND(D95*F95*G95,4)</f>
        <v>0</v>
      </c>
      <c r="J95" s="749"/>
      <c r="K95" s="755"/>
      <c r="L95" s="755"/>
      <c r="M95" s="755"/>
      <c r="N95" s="755"/>
      <c r="O95" s="352"/>
    </row>
    <row r="96" spans="1:15" s="240" customFormat="1" ht="31.5" customHeight="1" x14ac:dyDescent="0.35">
      <c r="A96" s="758" t="s">
        <v>25</v>
      </c>
      <c r="B96" s="751" t="s">
        <v>48</v>
      </c>
      <c r="C96" s="752"/>
      <c r="D96" s="756" t="s">
        <v>183</v>
      </c>
      <c r="E96" s="756"/>
      <c r="F96" s="387" t="s">
        <v>143</v>
      </c>
      <c r="G96" s="749" t="s">
        <v>184</v>
      </c>
      <c r="H96" s="749"/>
      <c r="I96" s="749" t="s">
        <v>44</v>
      </c>
      <c r="J96" s="749"/>
      <c r="K96" s="539">
        <f t="shared" ref="K96" si="3">ROUND(((($K$36+$K$74-$K$60-$K$65+$K$85)/30)*I97)/$D$14,2)</f>
        <v>0</v>
      </c>
      <c r="L96" s="539"/>
      <c r="M96" s="539"/>
      <c r="N96" s="539"/>
    </row>
    <row r="97" spans="1:15" s="240" customFormat="1" ht="20" customHeight="1" x14ac:dyDescent="0.35">
      <c r="A97" s="759"/>
      <c r="B97" s="753"/>
      <c r="C97" s="754"/>
      <c r="D97" s="757"/>
      <c r="E97" s="757"/>
      <c r="F97" s="387">
        <f>1*D13</f>
        <v>5</v>
      </c>
      <c r="G97" s="750">
        <v>1</v>
      </c>
      <c r="H97" s="750"/>
      <c r="I97" s="749">
        <f>ROUND(D97*F97*G97,4)</f>
        <v>0</v>
      </c>
      <c r="J97" s="749"/>
      <c r="K97" s="755"/>
      <c r="L97" s="755"/>
      <c r="M97" s="755"/>
      <c r="N97" s="755"/>
      <c r="O97" s="352"/>
    </row>
    <row r="98" spans="1:15" s="240" customFormat="1" ht="31.5" customHeight="1" x14ac:dyDescent="0.35">
      <c r="A98" s="758" t="s">
        <v>27</v>
      </c>
      <c r="B98" s="751" t="s">
        <v>49</v>
      </c>
      <c r="C98" s="752"/>
      <c r="D98" s="756" t="s">
        <v>183</v>
      </c>
      <c r="E98" s="756"/>
      <c r="F98" s="387" t="s">
        <v>143</v>
      </c>
      <c r="G98" s="749" t="s">
        <v>184</v>
      </c>
      <c r="H98" s="749"/>
      <c r="I98" s="749" t="s">
        <v>44</v>
      </c>
      <c r="J98" s="749"/>
      <c r="K98" s="539">
        <f t="shared" ref="K98" si="4">ROUND(((($K$36+$K$74-$K$60-$K$65+$K$85)/30)*I99)/$D$14,2)</f>
        <v>0</v>
      </c>
      <c r="L98" s="539"/>
      <c r="M98" s="539"/>
      <c r="N98" s="539"/>
    </row>
    <row r="99" spans="1:15" s="240" customFormat="1" ht="20" customHeight="1" x14ac:dyDescent="0.35">
      <c r="A99" s="759"/>
      <c r="B99" s="753"/>
      <c r="C99" s="754"/>
      <c r="D99" s="757"/>
      <c r="E99" s="757"/>
      <c r="F99" s="387">
        <f>3*D13</f>
        <v>15</v>
      </c>
      <c r="G99" s="750">
        <f>ROUND((249/365),4)</f>
        <v>0.68220000000000003</v>
      </c>
      <c r="H99" s="750"/>
      <c r="I99" s="749">
        <f>ROUND(D99*F99*G99,4)</f>
        <v>0</v>
      </c>
      <c r="J99" s="749"/>
      <c r="K99" s="755"/>
      <c r="L99" s="755"/>
      <c r="M99" s="755"/>
      <c r="N99" s="755"/>
      <c r="O99" s="352"/>
    </row>
    <row r="100" spans="1:15" s="240" customFormat="1" ht="30.75" customHeight="1" x14ac:dyDescent="0.35">
      <c r="A100" s="758" t="s">
        <v>29</v>
      </c>
      <c r="B100" s="751" t="s">
        <v>50</v>
      </c>
      <c r="C100" s="752"/>
      <c r="D100" s="756" t="s">
        <v>183</v>
      </c>
      <c r="E100" s="756"/>
      <c r="F100" s="387" t="s">
        <v>143</v>
      </c>
      <c r="G100" s="749" t="s">
        <v>184</v>
      </c>
      <c r="H100" s="749"/>
      <c r="I100" s="749" t="s">
        <v>44</v>
      </c>
      <c r="J100" s="749"/>
      <c r="K100" s="539">
        <f t="shared" ref="K100" si="5">ROUND(((($K$36+$K$74-$K$60-$K$65+$K$85)/30)*I101)/$D$14,2)</f>
        <v>0</v>
      </c>
      <c r="L100" s="539"/>
      <c r="M100" s="539"/>
      <c r="N100" s="539"/>
    </row>
    <row r="101" spans="1:15" s="240" customFormat="1" ht="20" customHeight="1" x14ac:dyDescent="0.35">
      <c r="A101" s="759"/>
      <c r="B101" s="753"/>
      <c r="C101" s="754"/>
      <c r="D101" s="757"/>
      <c r="E101" s="757"/>
      <c r="F101" s="387">
        <f>3*D13</f>
        <v>15</v>
      </c>
      <c r="G101" s="750">
        <f>ROUND((249/365),4)</f>
        <v>0.68220000000000003</v>
      </c>
      <c r="H101" s="750"/>
      <c r="I101" s="749">
        <f>ROUND(D101*F101*G101,4)</f>
        <v>0</v>
      </c>
      <c r="J101" s="749"/>
      <c r="K101" s="755"/>
      <c r="L101" s="755"/>
      <c r="M101" s="755"/>
      <c r="N101" s="755"/>
      <c r="O101" s="352"/>
    </row>
    <row r="102" spans="1:15" s="240" customFormat="1" ht="30" customHeight="1" x14ac:dyDescent="0.35">
      <c r="A102" s="758" t="s">
        <v>31</v>
      </c>
      <c r="B102" s="751" t="s">
        <v>51</v>
      </c>
      <c r="C102" s="752"/>
      <c r="D102" s="756" t="s">
        <v>183</v>
      </c>
      <c r="E102" s="756"/>
      <c r="F102" s="387" t="s">
        <v>143</v>
      </c>
      <c r="G102" s="812" t="s">
        <v>184</v>
      </c>
      <c r="H102" s="812"/>
      <c r="I102" s="812" t="s">
        <v>44</v>
      </c>
      <c r="J102" s="812"/>
      <c r="K102" s="539">
        <f t="shared" ref="K102" si="6">ROUND(((($K$36+$K$74-$K$60-$K$65+$K$85)/30)*I103)/$D$14,2)</f>
        <v>0</v>
      </c>
      <c r="L102" s="539"/>
      <c r="M102" s="539"/>
      <c r="N102" s="539"/>
    </row>
    <row r="103" spans="1:15" s="240" customFormat="1" ht="20" customHeight="1" x14ac:dyDescent="0.35">
      <c r="A103" s="759"/>
      <c r="B103" s="753"/>
      <c r="C103" s="754"/>
      <c r="D103" s="757"/>
      <c r="E103" s="757"/>
      <c r="F103" s="387">
        <f>1*D13</f>
        <v>5</v>
      </c>
      <c r="G103" s="750">
        <v>1</v>
      </c>
      <c r="H103" s="750"/>
      <c r="I103" s="749">
        <f>ROUND(D103*F103*G103,4)</f>
        <v>0</v>
      </c>
      <c r="J103" s="749"/>
      <c r="K103" s="755"/>
      <c r="L103" s="755"/>
      <c r="M103" s="755"/>
      <c r="N103" s="755"/>
      <c r="O103" s="352"/>
    </row>
    <row r="104" spans="1:15" s="240" customFormat="1" ht="33" customHeight="1" x14ac:dyDescent="0.35">
      <c r="A104" s="758" t="s">
        <v>33</v>
      </c>
      <c r="B104" s="751" t="s">
        <v>52</v>
      </c>
      <c r="C104" s="752"/>
      <c r="D104" s="756" t="s">
        <v>183</v>
      </c>
      <c r="E104" s="756"/>
      <c r="F104" s="387" t="s">
        <v>143</v>
      </c>
      <c r="G104" s="749" t="s">
        <v>184</v>
      </c>
      <c r="H104" s="749"/>
      <c r="I104" s="749" t="s">
        <v>44</v>
      </c>
      <c r="J104" s="749"/>
      <c r="K104" s="539">
        <f t="shared" ref="K104" si="7">ROUND(((($K$36+$K$74-$K$60-$K$65+$K$85)/30)*I105)/$D$14,2)</f>
        <v>0</v>
      </c>
      <c r="L104" s="539"/>
      <c r="M104" s="539"/>
      <c r="N104" s="539"/>
    </row>
    <row r="105" spans="1:15" s="240" customFormat="1" ht="20" customHeight="1" x14ac:dyDescent="0.35">
      <c r="A105" s="759"/>
      <c r="B105" s="753"/>
      <c r="C105" s="754"/>
      <c r="D105" s="757"/>
      <c r="E105" s="757"/>
      <c r="F105" s="387">
        <f>2*D13</f>
        <v>10</v>
      </c>
      <c r="G105" s="750">
        <v>1</v>
      </c>
      <c r="H105" s="750"/>
      <c r="I105" s="749">
        <f>ROUND(D105*F105*G105,4)</f>
        <v>0</v>
      </c>
      <c r="J105" s="749"/>
      <c r="K105" s="755"/>
      <c r="L105" s="755"/>
      <c r="M105" s="755"/>
      <c r="N105" s="755"/>
      <c r="O105" s="352"/>
    </row>
    <row r="106" spans="1:15" s="240" customFormat="1" ht="35.25" customHeight="1" x14ac:dyDescent="0.35">
      <c r="A106" s="758" t="s">
        <v>53</v>
      </c>
      <c r="B106" s="751" t="s">
        <v>54</v>
      </c>
      <c r="C106" s="752"/>
      <c r="D106" s="756" t="s">
        <v>183</v>
      </c>
      <c r="E106" s="756"/>
      <c r="F106" s="387" t="s">
        <v>143</v>
      </c>
      <c r="G106" s="749" t="s">
        <v>184</v>
      </c>
      <c r="H106" s="749"/>
      <c r="I106" s="749" t="s">
        <v>44</v>
      </c>
      <c r="J106" s="749"/>
      <c r="K106" s="539">
        <f t="shared" ref="K106" si="8">ROUND(((($K$36+$K$74-$K$60-$K$65+$K$85)/30)*I107)/$D$14,2)</f>
        <v>0</v>
      </c>
      <c r="L106" s="539"/>
      <c r="M106" s="539"/>
      <c r="N106" s="539"/>
    </row>
    <row r="107" spans="1:15" s="240" customFormat="1" ht="20" customHeight="1" x14ac:dyDescent="0.35">
      <c r="A107" s="759"/>
      <c r="B107" s="753"/>
      <c r="C107" s="754"/>
      <c r="D107" s="757"/>
      <c r="E107" s="757"/>
      <c r="F107" s="387">
        <f>5*D13</f>
        <v>25</v>
      </c>
      <c r="G107" s="750">
        <f>ROUND((249/365),4)</f>
        <v>0.68220000000000003</v>
      </c>
      <c r="H107" s="750"/>
      <c r="I107" s="749">
        <f>ROUND(D107*F107*G107,4)</f>
        <v>0</v>
      </c>
      <c r="J107" s="749"/>
      <c r="K107" s="755"/>
      <c r="L107" s="755"/>
      <c r="M107" s="755"/>
      <c r="N107" s="755"/>
      <c r="O107" s="352"/>
    </row>
    <row r="108" spans="1:15" s="240" customFormat="1" ht="30.75" customHeight="1" x14ac:dyDescent="0.35">
      <c r="A108" s="758" t="s">
        <v>55</v>
      </c>
      <c r="B108" s="751" t="s">
        <v>56</v>
      </c>
      <c r="C108" s="752"/>
      <c r="D108" s="756" t="s">
        <v>183</v>
      </c>
      <c r="E108" s="756"/>
      <c r="F108" s="387" t="s">
        <v>143</v>
      </c>
      <c r="G108" s="749" t="s">
        <v>184</v>
      </c>
      <c r="H108" s="749"/>
      <c r="I108" s="749" t="s">
        <v>44</v>
      </c>
      <c r="J108" s="749"/>
      <c r="K108" s="539">
        <f>ROUND((((K43+K117)+(H56*(K43+K117))+(H55*K36)+(H56*K42)+(K74-K60-K65)+K85)/30)*I109/D14,2)</f>
        <v>0</v>
      </c>
      <c r="L108" s="539"/>
      <c r="M108" s="539"/>
      <c r="N108" s="539"/>
    </row>
    <row r="109" spans="1:15" s="240" customFormat="1" ht="20" customHeight="1" x14ac:dyDescent="0.35">
      <c r="A109" s="759"/>
      <c r="B109" s="753"/>
      <c r="C109" s="754"/>
      <c r="D109" s="757"/>
      <c r="E109" s="757"/>
      <c r="F109" s="387">
        <f>120*D13</f>
        <v>600</v>
      </c>
      <c r="G109" s="750">
        <f>ROUND((249/365),4)</f>
        <v>0.68220000000000003</v>
      </c>
      <c r="H109" s="750"/>
      <c r="I109" s="749">
        <f>ROUND(D109*F109*G109,4)</f>
        <v>0</v>
      </c>
      <c r="J109" s="749"/>
      <c r="K109" s="539"/>
      <c r="L109" s="539"/>
      <c r="M109" s="539"/>
      <c r="N109" s="539"/>
      <c r="O109" s="352"/>
    </row>
    <row r="110" spans="1:15" s="240" customFormat="1" ht="31.5" customHeight="1" x14ac:dyDescent="0.35">
      <c r="A110" s="813" t="s">
        <v>57</v>
      </c>
      <c r="B110" s="751" t="s">
        <v>58</v>
      </c>
      <c r="C110" s="752"/>
      <c r="D110" s="756" t="s">
        <v>183</v>
      </c>
      <c r="E110" s="756"/>
      <c r="F110" s="387" t="s">
        <v>143</v>
      </c>
      <c r="G110" s="749" t="s">
        <v>184</v>
      </c>
      <c r="H110" s="749"/>
      <c r="I110" s="749" t="s">
        <v>44</v>
      </c>
      <c r="J110" s="749"/>
      <c r="K110" s="539">
        <f t="shared" ref="K110" si="9">ROUND(((($K$36+$K$74-$K$60-$K$65+$K$85)/30)*I111)/$D$14,2)</f>
        <v>0</v>
      </c>
      <c r="L110" s="539"/>
      <c r="M110" s="539"/>
      <c r="N110" s="539"/>
    </row>
    <row r="111" spans="1:15" s="240" customFormat="1" ht="20" customHeight="1" x14ac:dyDescent="0.35">
      <c r="A111" s="813"/>
      <c r="B111" s="753"/>
      <c r="C111" s="754"/>
      <c r="D111" s="757"/>
      <c r="E111" s="757"/>
      <c r="F111" s="387">
        <f>2*D13</f>
        <v>10</v>
      </c>
      <c r="G111" s="750">
        <v>1</v>
      </c>
      <c r="H111" s="750"/>
      <c r="I111" s="749">
        <f>ROUND(D111*F111*G111,4)</f>
        <v>0</v>
      </c>
      <c r="J111" s="749"/>
      <c r="K111" s="755"/>
      <c r="L111" s="755"/>
      <c r="M111" s="755"/>
      <c r="N111" s="755"/>
    </row>
    <row r="112" spans="1:15" s="240" customFormat="1" ht="29" customHeight="1" x14ac:dyDescent="0.35">
      <c r="A112" s="758" t="s">
        <v>93</v>
      </c>
      <c r="B112" s="751" t="s">
        <v>302</v>
      </c>
      <c r="C112" s="821"/>
      <c r="D112" s="756" t="s">
        <v>183</v>
      </c>
      <c r="E112" s="756"/>
      <c r="F112" s="387" t="s">
        <v>143</v>
      </c>
      <c r="G112" s="749" t="s">
        <v>184</v>
      </c>
      <c r="H112" s="749"/>
      <c r="I112" s="749" t="s">
        <v>44</v>
      </c>
      <c r="J112" s="749"/>
      <c r="K112" s="539">
        <f t="shared" ref="K112" si="10">ROUND(((($K$36+$K$74-$K$60-$K$65+$K$85)/30)*I113)/$D$14,2)</f>
        <v>0</v>
      </c>
      <c r="L112" s="539"/>
      <c r="M112" s="539"/>
      <c r="N112" s="539"/>
    </row>
    <row r="113" spans="1:15" s="240" customFormat="1" ht="20" customHeight="1" x14ac:dyDescent="0.35">
      <c r="A113" s="759"/>
      <c r="B113" s="753"/>
      <c r="C113" s="822"/>
      <c r="D113" s="757"/>
      <c r="E113" s="757"/>
      <c r="F113" s="387">
        <f>2*D13</f>
        <v>10</v>
      </c>
      <c r="G113" s="750">
        <f>ROUND((249/365),4)</f>
        <v>0.68220000000000003</v>
      </c>
      <c r="H113" s="750"/>
      <c r="I113" s="749">
        <f>ROUND(D113*F113*G113,4)</f>
        <v>0</v>
      </c>
      <c r="J113" s="749"/>
      <c r="K113" s="755"/>
      <c r="L113" s="755"/>
      <c r="M113" s="755"/>
      <c r="N113" s="755"/>
    </row>
    <row r="114" spans="1:15" s="240" customFormat="1" ht="20" customHeight="1" x14ac:dyDescent="0.35">
      <c r="A114" s="380" t="s">
        <v>95</v>
      </c>
      <c r="B114" s="814" t="s">
        <v>81</v>
      </c>
      <c r="C114" s="815"/>
      <c r="D114" s="815"/>
      <c r="E114" s="815"/>
      <c r="F114" s="815"/>
      <c r="G114" s="815"/>
      <c r="H114" s="815"/>
      <c r="I114" s="815"/>
      <c r="J114" s="816"/>
      <c r="K114" s="817"/>
      <c r="L114" s="817"/>
      <c r="M114" s="817"/>
      <c r="N114" s="817"/>
      <c r="O114" s="352"/>
    </row>
    <row r="115" spans="1:15" s="240" customFormat="1" ht="20" customHeight="1" x14ac:dyDescent="0.35">
      <c r="A115" s="743" t="s">
        <v>94</v>
      </c>
      <c r="B115" s="743"/>
      <c r="C115" s="743"/>
      <c r="D115" s="743"/>
      <c r="E115" s="743"/>
      <c r="F115" s="743"/>
      <c r="G115" s="743"/>
      <c r="H115" s="743"/>
      <c r="I115" s="743"/>
      <c r="J115" s="743"/>
      <c r="K115" s="744">
        <f>ROUND(SUM(K90:N114),2)</f>
        <v>0</v>
      </c>
      <c r="L115" s="744"/>
      <c r="M115" s="744"/>
      <c r="N115" s="744"/>
      <c r="O115" s="352"/>
    </row>
    <row r="116" spans="1:15" s="240" customFormat="1" ht="20" customHeight="1" x14ac:dyDescent="0.35">
      <c r="A116" s="426" t="s">
        <v>97</v>
      </c>
      <c r="B116" s="745" t="s">
        <v>96</v>
      </c>
      <c r="C116" s="745"/>
      <c r="D116" s="745"/>
      <c r="E116" s="745"/>
      <c r="F116" s="745"/>
      <c r="G116" s="745"/>
      <c r="H116" s="745"/>
      <c r="I116" s="745"/>
      <c r="J116" s="745"/>
      <c r="K116" s="736">
        <f>ROUND(H56*(K115-K108),2)</f>
        <v>0</v>
      </c>
      <c r="L116" s="736"/>
      <c r="M116" s="736"/>
      <c r="N116" s="736"/>
      <c r="O116" s="352"/>
    </row>
    <row r="117" spans="1:15" s="240" customFormat="1" ht="20" customHeight="1" x14ac:dyDescent="0.35">
      <c r="A117" s="426" t="s">
        <v>99</v>
      </c>
      <c r="B117" s="745" t="s">
        <v>98</v>
      </c>
      <c r="C117" s="745"/>
      <c r="D117" s="745"/>
      <c r="E117" s="745"/>
      <c r="F117" s="745"/>
      <c r="G117" s="745"/>
      <c r="H117" s="746">
        <v>9.0749999999999997E-2</v>
      </c>
      <c r="I117" s="746"/>
      <c r="J117" s="746"/>
      <c r="K117" s="736">
        <f>ROUND($H$117*K36,2)</f>
        <v>0</v>
      </c>
      <c r="L117" s="736"/>
      <c r="M117" s="736"/>
      <c r="N117" s="736"/>
    </row>
    <row r="118" spans="1:15" s="240" customFormat="1" ht="19.5" customHeight="1" x14ac:dyDescent="0.35">
      <c r="A118" s="426" t="s">
        <v>301</v>
      </c>
      <c r="B118" s="748" t="s">
        <v>35</v>
      </c>
      <c r="C118" s="748"/>
      <c r="D118" s="748"/>
      <c r="E118" s="748"/>
      <c r="F118" s="748"/>
      <c r="G118" s="748"/>
      <c r="H118" s="747">
        <f>H56*21.19%</f>
        <v>7.1622200000000011E-2</v>
      </c>
      <c r="I118" s="747"/>
      <c r="J118" s="747"/>
      <c r="K118" s="736">
        <f>ROUND($H$118*K36,2)</f>
        <v>0</v>
      </c>
      <c r="L118" s="736"/>
      <c r="M118" s="736"/>
      <c r="N118" s="736"/>
      <c r="O118" s="352"/>
    </row>
    <row r="119" spans="1:15" s="240" customFormat="1" ht="20" customHeight="1" x14ac:dyDescent="0.35">
      <c r="A119" s="730" t="s">
        <v>100</v>
      </c>
      <c r="B119" s="730"/>
      <c r="C119" s="730"/>
      <c r="D119" s="730"/>
      <c r="E119" s="730"/>
      <c r="F119" s="730"/>
      <c r="G119" s="730"/>
      <c r="H119" s="730"/>
      <c r="I119" s="730"/>
      <c r="J119" s="730"/>
      <c r="K119" s="731">
        <f>ROUND(SUM(K115:N118),2)</f>
        <v>0</v>
      </c>
      <c r="L119" s="731"/>
      <c r="M119" s="731"/>
      <c r="N119" s="731"/>
      <c r="O119" s="352"/>
    </row>
    <row r="120" spans="1:15" s="240" customFormat="1" ht="4.5" customHeight="1" x14ac:dyDescent="0.35">
      <c r="A120" s="427"/>
      <c r="B120" s="399"/>
      <c r="C120" s="399"/>
      <c r="D120" s="399"/>
      <c r="E120" s="399"/>
      <c r="F120" s="399"/>
      <c r="G120" s="4"/>
      <c r="H120"/>
      <c r="I120"/>
      <c r="J120"/>
      <c r="K120" s="399"/>
      <c r="L120"/>
      <c r="M120"/>
      <c r="N120"/>
    </row>
    <row r="121" spans="1:15" s="240" customFormat="1" ht="20" customHeight="1" x14ac:dyDescent="0.35">
      <c r="A121" s="732" t="s">
        <v>101</v>
      </c>
      <c r="B121" s="732"/>
      <c r="C121" s="732"/>
      <c r="D121" s="732"/>
      <c r="E121" s="732"/>
      <c r="F121" s="732"/>
      <c r="G121" s="732"/>
      <c r="H121" s="732"/>
      <c r="I121" s="732"/>
      <c r="J121" s="732"/>
      <c r="K121" s="733"/>
      <c r="L121" s="733"/>
      <c r="M121" s="733"/>
      <c r="N121" s="733"/>
    </row>
    <row r="122" spans="1:15" s="240" customFormat="1" ht="20" customHeight="1" x14ac:dyDescent="0.35">
      <c r="A122" s="401"/>
      <c r="B122" s="402"/>
      <c r="C122" s="402"/>
      <c r="D122" s="402"/>
      <c r="E122" s="402"/>
      <c r="F122" s="402"/>
      <c r="G122" s="73"/>
      <c r="H122" s="97"/>
      <c r="I122" s="97"/>
      <c r="J122" s="98"/>
      <c r="K122" s="734" t="s">
        <v>70</v>
      </c>
      <c r="L122" s="735"/>
      <c r="M122" s="735"/>
      <c r="N122" s="735"/>
    </row>
    <row r="123" spans="1:15" s="240" customFormat="1" ht="20" customHeight="1" x14ac:dyDescent="0.35">
      <c r="A123" s="426" t="s">
        <v>19</v>
      </c>
      <c r="B123" s="737" t="s">
        <v>102</v>
      </c>
      <c r="C123" s="737"/>
      <c r="D123" s="737"/>
      <c r="E123" s="737"/>
      <c r="F123" s="737"/>
      <c r="G123" s="737"/>
      <c r="H123" s="737"/>
      <c r="I123" s="737"/>
      <c r="J123" s="737"/>
      <c r="K123" s="736">
        <v>0</v>
      </c>
      <c r="L123" s="736"/>
      <c r="M123" s="736"/>
      <c r="N123" s="736"/>
    </row>
    <row r="124" spans="1:15" s="240" customFormat="1" ht="20" customHeight="1" x14ac:dyDescent="0.35">
      <c r="A124" s="730" t="s">
        <v>103</v>
      </c>
      <c r="B124" s="730"/>
      <c r="C124" s="730"/>
      <c r="D124" s="730"/>
      <c r="E124" s="730"/>
      <c r="F124" s="730"/>
      <c r="G124" s="730"/>
      <c r="H124" s="730"/>
      <c r="I124" s="730"/>
      <c r="J124" s="730"/>
      <c r="K124" s="738">
        <f>K123</f>
        <v>0</v>
      </c>
      <c r="L124" s="739"/>
      <c r="M124" s="739"/>
      <c r="N124" s="740"/>
    </row>
    <row r="125" spans="1:15" s="240" customFormat="1" ht="5.25" customHeight="1" x14ac:dyDescent="0.35">
      <c r="A125" s="428"/>
      <c r="B125" s="36"/>
      <c r="C125" s="36"/>
      <c r="D125" s="36"/>
      <c r="E125" s="36"/>
      <c r="F125" s="36"/>
      <c r="G125" s="4"/>
      <c r="H125"/>
      <c r="I125"/>
      <c r="J125"/>
      <c r="K125" s="36"/>
      <c r="L125"/>
      <c r="M125"/>
      <c r="N125"/>
    </row>
    <row r="126" spans="1:15" s="240" customFormat="1" ht="24" customHeight="1" x14ac:dyDescent="0.35">
      <c r="A126" s="741" t="s">
        <v>104</v>
      </c>
      <c r="B126" s="741"/>
      <c r="C126" s="741"/>
      <c r="D126" s="741"/>
      <c r="E126" s="741"/>
      <c r="F126" s="741"/>
      <c r="G126" s="741"/>
      <c r="H126" s="741"/>
      <c r="I126" s="741"/>
      <c r="J126" s="741"/>
      <c r="K126" s="742">
        <f>SUM(K124,K119)</f>
        <v>0</v>
      </c>
      <c r="L126" s="742"/>
      <c r="M126" s="742"/>
      <c r="N126" s="742"/>
      <c r="O126" s="352"/>
    </row>
    <row r="127" spans="1:15" s="240" customFormat="1" ht="6.75" customHeight="1" x14ac:dyDescent="0.35">
      <c r="A127" s="428"/>
      <c r="B127" s="36"/>
      <c r="C127" s="36"/>
      <c r="D127" s="36"/>
      <c r="E127" s="36"/>
      <c r="F127" s="36"/>
      <c r="G127" s="36"/>
      <c r="H127"/>
      <c r="I127"/>
      <c r="J127"/>
      <c r="K127"/>
      <c r="L127"/>
      <c r="M127"/>
      <c r="N127"/>
    </row>
    <row r="128" spans="1:15" s="240" customFormat="1" ht="24" customHeight="1" x14ac:dyDescent="0.35">
      <c r="A128" s="735" t="s">
        <v>105</v>
      </c>
      <c r="B128" s="735"/>
      <c r="C128" s="735"/>
      <c r="D128" s="735"/>
      <c r="E128" s="735"/>
      <c r="F128" s="735"/>
      <c r="G128" s="735"/>
      <c r="H128" s="735"/>
      <c r="I128" s="735"/>
      <c r="J128" s="735"/>
      <c r="K128" s="735"/>
      <c r="L128" s="735"/>
      <c r="M128" s="735"/>
      <c r="N128" s="735"/>
    </row>
    <row r="129" spans="1:15" ht="25" customHeight="1" x14ac:dyDescent="0.35">
      <c r="A129" s="798"/>
      <c r="B129" s="798"/>
      <c r="C129" s="798"/>
      <c r="D129" s="798"/>
      <c r="E129" s="798"/>
      <c r="F129" s="798"/>
      <c r="G129" s="798"/>
      <c r="H129" s="798"/>
      <c r="I129" s="798"/>
      <c r="J129" s="798"/>
      <c r="K129" s="803" t="s">
        <v>262</v>
      </c>
      <c r="L129" s="804"/>
      <c r="M129" s="804"/>
      <c r="N129" s="804"/>
    </row>
    <row r="130" spans="1:15" ht="19.5" customHeight="1" x14ac:dyDescent="0.35">
      <c r="A130" s="798"/>
      <c r="B130" s="798"/>
      <c r="C130" s="798"/>
      <c r="D130" s="798"/>
      <c r="E130" s="798"/>
      <c r="F130" s="798"/>
      <c r="G130" s="798"/>
      <c r="H130" s="798"/>
      <c r="I130" s="798"/>
      <c r="J130" s="798"/>
      <c r="K130" s="734" t="s">
        <v>70</v>
      </c>
      <c r="L130" s="735"/>
      <c r="M130" s="735"/>
      <c r="N130" s="735"/>
    </row>
    <row r="131" spans="1:15" s="240" customFormat="1" ht="20.5" customHeight="1" x14ac:dyDescent="0.35">
      <c r="A131" s="409" t="s">
        <v>19</v>
      </c>
      <c r="B131" s="406" t="s">
        <v>106</v>
      </c>
      <c r="C131" s="73"/>
      <c r="D131" s="407"/>
      <c r="E131" s="407"/>
      <c r="F131" s="407"/>
      <c r="G131" s="73"/>
      <c r="H131" s="97"/>
      <c r="I131" s="97"/>
      <c r="J131" s="98"/>
      <c r="K131" s="615">
        <f>Uniformes!P36</f>
        <v>0</v>
      </c>
      <c r="L131" s="615"/>
      <c r="M131" s="615"/>
      <c r="N131" s="615"/>
    </row>
    <row r="132" spans="1:15" s="240" customFormat="1" ht="24" customHeight="1" x14ac:dyDescent="0.35">
      <c r="A132" s="735" t="s">
        <v>107</v>
      </c>
      <c r="B132" s="735"/>
      <c r="C132" s="735"/>
      <c r="D132" s="735"/>
      <c r="E132" s="735"/>
      <c r="F132" s="735"/>
      <c r="G132" s="735"/>
      <c r="H132" s="735"/>
      <c r="I132" s="735"/>
      <c r="J132" s="735"/>
      <c r="K132" s="762">
        <f>K131</f>
        <v>0</v>
      </c>
      <c r="L132" s="762"/>
      <c r="M132" s="762"/>
      <c r="N132" s="762"/>
    </row>
    <row r="133" spans="1:15" s="240" customFormat="1" ht="6.75" customHeight="1" x14ac:dyDescent="0.35">
      <c r="A133" s="428"/>
      <c r="B133" s="36"/>
      <c r="C133" s="36"/>
      <c r="D133" s="36"/>
      <c r="E133" s="36"/>
      <c r="F133" s="36"/>
      <c r="G133" s="36"/>
      <c r="H133"/>
      <c r="I133"/>
      <c r="J133"/>
      <c r="K133"/>
      <c r="L133"/>
      <c r="M133"/>
      <c r="N133"/>
    </row>
    <row r="134" spans="1:15" s="240" customFormat="1" ht="23.5" customHeight="1" x14ac:dyDescent="0.35">
      <c r="A134" s="820" t="s">
        <v>108</v>
      </c>
      <c r="B134" s="820"/>
      <c r="C134" s="820"/>
      <c r="D134" s="820"/>
      <c r="E134" s="820"/>
      <c r="F134" s="820"/>
      <c r="G134" s="820"/>
      <c r="H134" s="820"/>
      <c r="I134" s="820"/>
      <c r="J134" s="820"/>
      <c r="K134" s="735"/>
      <c r="L134" s="735"/>
      <c r="M134" s="735"/>
      <c r="N134" s="735"/>
      <c r="O134" s="352"/>
    </row>
    <row r="135" spans="1:15" s="240" customFormat="1" ht="25" customHeight="1" x14ac:dyDescent="0.35">
      <c r="A135" s="429"/>
      <c r="B135" s="430"/>
      <c r="C135" s="430"/>
      <c r="D135" s="430"/>
      <c r="E135" s="430"/>
      <c r="F135" s="430"/>
      <c r="G135" s="413"/>
      <c r="H135" s="431"/>
      <c r="I135" s="431"/>
      <c r="J135" s="432"/>
      <c r="K135" s="803" t="s">
        <v>262</v>
      </c>
      <c r="L135" s="804"/>
      <c r="M135" s="804"/>
      <c r="N135" s="804"/>
    </row>
    <row r="136" spans="1:15" s="240" customFormat="1" ht="20" customHeight="1" x14ac:dyDescent="0.35">
      <c r="A136" s="818"/>
      <c r="B136" s="819"/>
      <c r="C136" s="819"/>
      <c r="D136" s="819"/>
      <c r="E136" s="819"/>
      <c r="F136" s="819"/>
      <c r="G136" s="4"/>
      <c r="H136" s="706" t="s">
        <v>43</v>
      </c>
      <c r="I136" s="706"/>
      <c r="J136" s="706"/>
      <c r="K136" s="734" t="s">
        <v>70</v>
      </c>
      <c r="L136" s="735"/>
      <c r="M136" s="735"/>
      <c r="N136" s="735"/>
      <c r="O136" s="352"/>
    </row>
    <row r="137" spans="1:15" s="240" customFormat="1" ht="20" customHeight="1" x14ac:dyDescent="0.35">
      <c r="A137" s="405" t="s">
        <v>19</v>
      </c>
      <c r="B137" s="406" t="s">
        <v>144</v>
      </c>
      <c r="C137" s="73"/>
      <c r="D137" s="74"/>
      <c r="E137" s="704" t="s">
        <v>305</v>
      </c>
      <c r="F137" s="705"/>
      <c r="G137" s="254">
        <f>ROUND(K36+K74+K85+K126+K132,2)</f>
        <v>1088.55</v>
      </c>
      <c r="H137" s="703">
        <f>'Benefícios e Tributos'!K71</f>
        <v>0</v>
      </c>
      <c r="I137" s="541"/>
      <c r="J137" s="541"/>
      <c r="K137" s="713">
        <f>ROUND(G137*H137,2)</f>
        <v>0</v>
      </c>
      <c r="L137" s="533"/>
      <c r="M137" s="533"/>
      <c r="N137" s="533"/>
    </row>
    <row r="138" spans="1:15" s="240" customFormat="1" ht="20" customHeight="1" x14ac:dyDescent="0.35">
      <c r="A138" s="433" t="s">
        <v>21</v>
      </c>
      <c r="B138" s="406" t="s">
        <v>40</v>
      </c>
      <c r="C138" s="407"/>
      <c r="D138" s="407"/>
      <c r="E138" s="704" t="s">
        <v>306</v>
      </c>
      <c r="F138" s="705"/>
      <c r="G138" s="254">
        <f>ROUND(K36+K74+K85+K126+K132+K137,2)</f>
        <v>1088.55</v>
      </c>
      <c r="H138" s="703">
        <f>'Benefícios e Tributos'!K72</f>
        <v>0</v>
      </c>
      <c r="I138" s="541"/>
      <c r="J138" s="541"/>
      <c r="K138" s="713">
        <f>ROUND(G138*H138,2)</f>
        <v>0</v>
      </c>
      <c r="L138" s="533"/>
      <c r="M138" s="533"/>
      <c r="N138" s="533"/>
      <c r="O138" s="352"/>
    </row>
    <row r="139" spans="1:15" s="240" customFormat="1" ht="34" customHeight="1" x14ac:dyDescent="0.35">
      <c r="A139" s="729" t="s">
        <v>23</v>
      </c>
      <c r="B139" s="722" t="s">
        <v>109</v>
      </c>
      <c r="C139" s="722"/>
      <c r="D139" s="435" t="s">
        <v>304</v>
      </c>
      <c r="E139" s="707" t="s">
        <v>110</v>
      </c>
      <c r="F139" s="708"/>
      <c r="G139" s="405" t="s">
        <v>41</v>
      </c>
      <c r="H139" s="703">
        <f>'Benefícios e Tributos'!K74</f>
        <v>1.6500000000000001E-2</v>
      </c>
      <c r="I139" s="541"/>
      <c r="J139" s="541"/>
      <c r="K139" s="713">
        <f>ROUND((D140/(1-'Benefícios e Tributos'!K80))*H139,2)</f>
        <v>20.95</v>
      </c>
      <c r="L139" s="533"/>
      <c r="M139" s="533"/>
      <c r="N139" s="533"/>
    </row>
    <row r="140" spans="1:15" s="240" customFormat="1" ht="20" customHeight="1" x14ac:dyDescent="0.35">
      <c r="A140" s="725"/>
      <c r="B140" s="723"/>
      <c r="C140" s="723"/>
      <c r="D140" s="724">
        <f>ROUND(K36+K74+K85+K126+K132+K137+K138,2)</f>
        <v>1088.55</v>
      </c>
      <c r="E140" s="709"/>
      <c r="F140" s="710"/>
      <c r="G140" s="409" t="s">
        <v>42</v>
      </c>
      <c r="H140" s="703">
        <f>'Benefícios e Tributos'!K75</f>
        <v>7.5999999999999998E-2</v>
      </c>
      <c r="I140" s="541"/>
      <c r="J140" s="541"/>
      <c r="K140" s="713">
        <f>ROUND((D140/(1-'Benefícios e Tributos'!K80))*H140,2)</f>
        <v>96.48</v>
      </c>
      <c r="L140" s="533"/>
      <c r="M140" s="533"/>
      <c r="N140" s="533"/>
    </row>
    <row r="141" spans="1:15" s="240" customFormat="1" ht="20" customHeight="1" x14ac:dyDescent="0.35">
      <c r="A141" s="725"/>
      <c r="B141" s="723"/>
      <c r="C141" s="723"/>
      <c r="D141" s="725"/>
      <c r="E141" s="711"/>
      <c r="F141" s="712"/>
      <c r="G141" s="409" t="s">
        <v>111</v>
      </c>
      <c r="H141" s="703">
        <f>'Benefícios e Tributos'!K76</f>
        <v>0</v>
      </c>
      <c r="I141" s="703"/>
      <c r="J141" s="703"/>
      <c r="K141" s="713">
        <f>ROUND((D140/(1-'Benefícios e Tributos'!K80))*H141,2)</f>
        <v>0</v>
      </c>
      <c r="L141" s="533"/>
      <c r="M141" s="533"/>
      <c r="N141" s="533"/>
    </row>
    <row r="142" spans="1:15" s="240" customFormat="1" ht="20" customHeight="1" x14ac:dyDescent="0.35">
      <c r="A142" s="725"/>
      <c r="B142" s="723"/>
      <c r="C142" s="723"/>
      <c r="D142" s="725"/>
      <c r="E142" s="726" t="s">
        <v>112</v>
      </c>
      <c r="F142" s="727"/>
      <c r="G142" s="434" t="s">
        <v>113</v>
      </c>
      <c r="H142" s="703">
        <f>'Benefícios e Tributos'!K79</f>
        <v>0.05</v>
      </c>
      <c r="I142" s="541"/>
      <c r="J142" s="541"/>
      <c r="K142" s="713">
        <f>ROUND((D140/(1-'Benefícios e Tributos'!K80))*H142,2)</f>
        <v>63.47</v>
      </c>
      <c r="L142" s="533"/>
      <c r="M142" s="533"/>
      <c r="N142" s="533"/>
    </row>
    <row r="143" spans="1:15" s="240" customFormat="1" ht="20" customHeight="1" x14ac:dyDescent="0.35">
      <c r="A143" s="725"/>
      <c r="B143" s="723"/>
      <c r="C143" s="723"/>
      <c r="D143" s="722"/>
      <c r="E143" s="723" t="s">
        <v>111</v>
      </c>
      <c r="F143" s="723"/>
      <c r="G143" s="723"/>
      <c r="H143" s="609">
        <f>'Benefícios e Tributos'!K77</f>
        <v>0</v>
      </c>
      <c r="I143" s="610"/>
      <c r="J143" s="728"/>
      <c r="K143" s="533">
        <f>ROUND((D140/(1-'Benefícios e Tributos'!K80))*H143,2)</f>
        <v>0</v>
      </c>
      <c r="L143" s="533"/>
      <c r="M143" s="533"/>
      <c r="N143" s="533"/>
    </row>
    <row r="144" spans="1:15" s="240" customFormat="1" ht="20" customHeight="1" x14ac:dyDescent="0.35">
      <c r="A144" s="722"/>
      <c r="B144" s="716" t="s">
        <v>147</v>
      </c>
      <c r="C144" s="717"/>
      <c r="D144" s="717"/>
      <c r="E144" s="717"/>
      <c r="F144" s="717"/>
      <c r="G144" s="717"/>
      <c r="H144" s="717"/>
      <c r="I144" s="717"/>
      <c r="J144" s="718"/>
      <c r="K144" s="714">
        <f>SUM(K139,K140,K141,K142,K143)</f>
        <v>180.9</v>
      </c>
      <c r="L144" s="714"/>
      <c r="M144" s="714"/>
      <c r="N144" s="714"/>
    </row>
    <row r="145" spans="1:15" s="240" customFormat="1" ht="24" customHeight="1" x14ac:dyDescent="0.35">
      <c r="A145" s="719" t="s">
        <v>114</v>
      </c>
      <c r="B145" s="720"/>
      <c r="C145" s="720"/>
      <c r="D145" s="720"/>
      <c r="E145" s="720"/>
      <c r="F145" s="720"/>
      <c r="G145" s="720"/>
      <c r="H145" s="720"/>
      <c r="I145" s="720"/>
      <c r="J145" s="721"/>
      <c r="K145" s="715">
        <f>ROUND(SUM(K144,K138,K137),2)</f>
        <v>180.9</v>
      </c>
      <c r="L145" s="715"/>
      <c r="M145" s="715"/>
      <c r="N145" s="715"/>
      <c r="O145" s="352"/>
    </row>
    <row r="146" spans="1:15" s="240" customFormat="1" ht="14" customHeight="1" x14ac:dyDescent="0.35">
      <c r="A146" s="823"/>
      <c r="B146" s="823"/>
      <c r="C146" s="823"/>
      <c r="D146" s="823"/>
      <c r="E146" s="823"/>
      <c r="F146" s="823"/>
      <c r="G146" s="823"/>
      <c r="H146" s="823"/>
      <c r="I146" s="823"/>
      <c r="J146" s="823"/>
      <c r="K146" s="823"/>
      <c r="L146" s="823"/>
      <c r="M146" s="823"/>
      <c r="N146" s="823"/>
    </row>
    <row r="147" spans="1:15" s="240" customFormat="1" ht="27.5" customHeight="1" x14ac:dyDescent="0.35">
      <c r="A147" s="824" t="s">
        <v>115</v>
      </c>
      <c r="B147" s="825"/>
      <c r="C147" s="825"/>
      <c r="D147" s="825"/>
      <c r="E147" s="825"/>
      <c r="F147" s="825"/>
      <c r="G147" s="825"/>
      <c r="H147" s="825"/>
      <c r="I147" s="825"/>
      <c r="J147" s="825"/>
      <c r="K147" s="825"/>
      <c r="L147" s="825"/>
      <c r="M147" s="825"/>
      <c r="N147" s="825"/>
    </row>
    <row r="148" spans="1:15" s="240" customFormat="1" ht="25" customHeight="1" x14ac:dyDescent="0.35">
      <c r="A148" s="436"/>
      <c r="B148" s="437"/>
      <c r="C148" s="437"/>
      <c r="D148" s="437"/>
      <c r="E148" s="437"/>
      <c r="F148" s="437"/>
      <c r="G148" s="73"/>
      <c r="H148" s="97"/>
      <c r="I148" s="97"/>
      <c r="J148" s="98"/>
      <c r="K148" s="1078" t="s">
        <v>262</v>
      </c>
      <c r="L148" s="1078"/>
      <c r="M148" s="1078"/>
      <c r="N148" s="1078"/>
    </row>
    <row r="149" spans="1:15" s="240" customFormat="1" ht="20" customHeight="1" x14ac:dyDescent="0.35">
      <c r="A149" s="405" t="s">
        <v>19</v>
      </c>
      <c r="B149" s="406" t="s">
        <v>116</v>
      </c>
      <c r="C149" s="407"/>
      <c r="D149" s="407"/>
      <c r="E149" s="407"/>
      <c r="F149" s="407"/>
      <c r="G149" s="73"/>
      <c r="H149" s="97"/>
      <c r="I149" s="97"/>
      <c r="J149" s="98"/>
      <c r="K149" s="695">
        <f>K36</f>
        <v>0</v>
      </c>
      <c r="L149" s="695"/>
      <c r="M149" s="695"/>
      <c r="N149" s="695"/>
    </row>
    <row r="150" spans="1:15" s="240" customFormat="1" ht="20" customHeight="1" x14ac:dyDescent="0.35">
      <c r="A150" s="409" t="s">
        <v>21</v>
      </c>
      <c r="B150" s="406" t="s">
        <v>117</v>
      </c>
      <c r="C150" s="407"/>
      <c r="D150" s="407"/>
      <c r="E150" s="407"/>
      <c r="F150" s="407"/>
      <c r="G150" s="73"/>
      <c r="H150" s="97"/>
      <c r="I150" s="97"/>
      <c r="J150" s="98"/>
      <c r="K150" s="695">
        <f>K74</f>
        <v>1088.55</v>
      </c>
      <c r="L150" s="695"/>
      <c r="M150" s="695"/>
      <c r="N150" s="695"/>
    </row>
    <row r="151" spans="1:15" s="240" customFormat="1" ht="20" customHeight="1" x14ac:dyDescent="0.35">
      <c r="A151" s="409" t="s">
        <v>23</v>
      </c>
      <c r="B151" s="406" t="s">
        <v>118</v>
      </c>
      <c r="C151" s="407"/>
      <c r="D151" s="407"/>
      <c r="E151" s="407"/>
      <c r="F151" s="407"/>
      <c r="G151" s="73"/>
      <c r="H151" s="97"/>
      <c r="I151" s="97"/>
      <c r="J151" s="98"/>
      <c r="K151" s="695">
        <f>K85</f>
        <v>0</v>
      </c>
      <c r="L151" s="695"/>
      <c r="M151" s="695"/>
      <c r="N151" s="695"/>
    </row>
    <row r="152" spans="1:15" s="240" customFormat="1" ht="20" customHeight="1" x14ac:dyDescent="0.35">
      <c r="A152" s="409" t="s">
        <v>25</v>
      </c>
      <c r="B152" s="406" t="s">
        <v>119</v>
      </c>
      <c r="C152" s="407"/>
      <c r="D152" s="407"/>
      <c r="E152" s="407"/>
      <c r="F152" s="407"/>
      <c r="G152" s="73"/>
      <c r="H152" s="97"/>
      <c r="I152" s="97"/>
      <c r="J152" s="98"/>
      <c r="K152" s="826">
        <f>K126</f>
        <v>0</v>
      </c>
      <c r="L152" s="826"/>
      <c r="M152" s="826"/>
      <c r="N152" s="826"/>
    </row>
    <row r="153" spans="1:15" s="240" customFormat="1" ht="20" customHeight="1" x14ac:dyDescent="0.35">
      <c r="A153" s="409" t="s">
        <v>27</v>
      </c>
      <c r="B153" s="406" t="s">
        <v>120</v>
      </c>
      <c r="C153" s="407"/>
      <c r="D153" s="407"/>
      <c r="E153" s="407"/>
      <c r="F153" s="407"/>
      <c r="G153" s="73"/>
      <c r="H153" s="97"/>
      <c r="I153" s="97"/>
      <c r="J153" s="98"/>
      <c r="K153" s="695">
        <f>K132</f>
        <v>0</v>
      </c>
      <c r="L153" s="695"/>
      <c r="M153" s="695"/>
      <c r="N153" s="695"/>
    </row>
    <row r="154" spans="1:15" s="240" customFormat="1" ht="20" customHeight="1" x14ac:dyDescent="0.35">
      <c r="A154" s="409" t="s">
        <v>29</v>
      </c>
      <c r="B154" s="406" t="s">
        <v>121</v>
      </c>
      <c r="C154" s="407"/>
      <c r="D154" s="407"/>
      <c r="E154" s="407"/>
      <c r="F154" s="407"/>
      <c r="G154" s="73"/>
      <c r="H154" s="73"/>
      <c r="I154" s="97"/>
      <c r="J154" s="98"/>
      <c r="K154" s="695">
        <f>K145</f>
        <v>180.9</v>
      </c>
      <c r="L154" s="695"/>
      <c r="M154" s="695"/>
      <c r="N154" s="695"/>
    </row>
    <row r="155" spans="1:15" s="240" customFormat="1" ht="27.5" customHeight="1" x14ac:dyDescent="0.35">
      <c r="A155" s="682" t="s">
        <v>122</v>
      </c>
      <c r="B155" s="683"/>
      <c r="C155" s="683"/>
      <c r="D155" s="683"/>
      <c r="E155" s="683"/>
      <c r="F155" s="683"/>
      <c r="G155" s="683"/>
      <c r="H155" s="683"/>
      <c r="I155" s="683"/>
      <c r="J155" s="684"/>
      <c r="K155" s="680">
        <f>SUM(K149:N154)</f>
        <v>1269.45</v>
      </c>
      <c r="L155" s="681"/>
      <c r="M155" s="681"/>
      <c r="N155" s="681"/>
      <c r="O155" s="352"/>
    </row>
    <row r="156" spans="1:15" s="240" customFormat="1" ht="15" customHeight="1" x14ac:dyDescent="0.35">
      <c r="A156" s="702"/>
      <c r="B156" s="702"/>
      <c r="C156" s="702"/>
      <c r="D156" s="702"/>
      <c r="E156" s="702"/>
      <c r="F156" s="702"/>
      <c r="G156" s="702"/>
      <c r="H156"/>
      <c r="I156"/>
      <c r="J156"/>
      <c r="K156"/>
      <c r="L156"/>
      <c r="M156"/>
      <c r="N156"/>
    </row>
    <row r="157" spans="1:15" s="240" customFormat="1" ht="39.5" customHeight="1" x14ac:dyDescent="0.35">
      <c r="A157" s="685" t="s">
        <v>123</v>
      </c>
      <c r="B157" s="686"/>
      <c r="C157" s="686"/>
      <c r="D157" s="686"/>
      <c r="E157" s="686"/>
      <c r="F157" s="686"/>
      <c r="G157" s="686"/>
      <c r="H157" s="686"/>
      <c r="I157" s="686"/>
      <c r="J157" s="686"/>
      <c r="K157" s="686"/>
      <c r="L157" s="686"/>
      <c r="M157" s="686"/>
      <c r="N157" s="686"/>
    </row>
    <row r="158" spans="1:15" s="240" customFormat="1" ht="38.25" customHeight="1" x14ac:dyDescent="0.35">
      <c r="A158" s="687" t="str">
        <f>A3</f>
        <v>Contratação de serviços de apoio administrativo e operacional para as Unidades da Receita Federal do Brasil do Estado do Espírito Santo</v>
      </c>
      <c r="B158" s="688"/>
      <c r="C158" s="688"/>
      <c r="D158" s="688"/>
      <c r="E158" s="688"/>
      <c r="F158" s="688"/>
      <c r="G158" s="688"/>
      <c r="H158" s="688"/>
      <c r="I158" s="688"/>
      <c r="J158" s="688"/>
      <c r="K158" s="688"/>
      <c r="L158" s="688"/>
      <c r="M158" s="688"/>
      <c r="N158" s="689"/>
    </row>
    <row r="159" spans="1:15" s="240" customFormat="1" ht="27.5" customHeight="1" x14ac:dyDescent="0.35">
      <c r="A159" s="699"/>
      <c r="B159" s="700"/>
      <c r="C159" s="700"/>
      <c r="D159" s="700"/>
      <c r="E159" s="700"/>
      <c r="F159" s="700"/>
      <c r="G159" s="700"/>
      <c r="H159" s="700"/>
      <c r="I159" s="700"/>
      <c r="J159" s="701"/>
      <c r="K159" s="690" t="s">
        <v>262</v>
      </c>
      <c r="L159" s="690"/>
      <c r="M159" s="690"/>
      <c r="N159" s="690"/>
    </row>
    <row r="160" spans="1:15" s="240" customFormat="1" ht="21" customHeight="1" x14ac:dyDescent="0.35">
      <c r="A160" s="438" t="s">
        <v>124</v>
      </c>
      <c r="B160" s="439"/>
      <c r="C160" s="439"/>
      <c r="D160" s="439"/>
      <c r="E160" s="439"/>
      <c r="F160" s="439"/>
      <c r="G160" s="413"/>
      <c r="H160" s="431"/>
      <c r="I160" s="431"/>
      <c r="J160" s="432"/>
      <c r="K160" s="695">
        <f>K155</f>
        <v>1269.45</v>
      </c>
      <c r="L160" s="695"/>
      <c r="M160" s="695"/>
      <c r="N160" s="695"/>
    </row>
    <row r="161" spans="1:15" s="240" customFormat="1" ht="21" customHeight="1" x14ac:dyDescent="0.35">
      <c r="A161" s="438" t="s">
        <v>125</v>
      </c>
      <c r="B161" s="439"/>
      <c r="C161" s="439"/>
      <c r="D161" s="439"/>
      <c r="E161" s="439"/>
      <c r="F161" s="439"/>
      <c r="G161" s="413"/>
      <c r="H161" s="431"/>
      <c r="I161" s="431"/>
      <c r="J161" s="432"/>
      <c r="K161" s="696">
        <v>1</v>
      </c>
      <c r="L161" s="696"/>
      <c r="M161" s="696"/>
      <c r="N161" s="696"/>
    </row>
    <row r="162" spans="1:15" s="240" customFormat="1" ht="21" customHeight="1" x14ac:dyDescent="0.35">
      <c r="A162" s="438" t="s">
        <v>148</v>
      </c>
      <c r="B162" s="439"/>
      <c r="C162" s="439"/>
      <c r="D162" s="439"/>
      <c r="E162" s="439"/>
      <c r="F162" s="439"/>
      <c r="G162" s="413"/>
      <c r="H162" s="431"/>
      <c r="I162" s="431"/>
      <c r="J162" s="432"/>
      <c r="K162" s="695">
        <f>K161*K160</f>
        <v>1269.45</v>
      </c>
      <c r="L162" s="695"/>
      <c r="M162" s="695"/>
      <c r="N162" s="695"/>
    </row>
    <row r="163" spans="1:15" s="240" customFormat="1" ht="21" customHeight="1" x14ac:dyDescent="0.35">
      <c r="A163" s="440" t="s">
        <v>126</v>
      </c>
      <c r="B163" s="441"/>
      <c r="C163" s="441"/>
      <c r="D163" s="441"/>
      <c r="E163" s="441"/>
      <c r="F163" s="441"/>
      <c r="G163" s="73"/>
      <c r="H163" s="97"/>
      <c r="I163" s="97"/>
      <c r="J163" s="98"/>
      <c r="K163" s="697">
        <f>K26</f>
        <v>2</v>
      </c>
      <c r="L163" s="698"/>
      <c r="M163" s="698"/>
      <c r="N163" s="698"/>
    </row>
    <row r="164" spans="1:15" s="240" customFormat="1" ht="30" customHeight="1" x14ac:dyDescent="0.35">
      <c r="A164" s="846" t="s">
        <v>127</v>
      </c>
      <c r="B164" s="847"/>
      <c r="C164" s="847"/>
      <c r="D164" s="847"/>
      <c r="E164" s="847"/>
      <c r="F164" s="847"/>
      <c r="G164" s="847"/>
      <c r="H164" s="847"/>
      <c r="I164" s="847"/>
      <c r="J164" s="848"/>
      <c r="K164" s="849">
        <f>ROUND(K163*K162,2)</f>
        <v>2538.9</v>
      </c>
      <c r="L164" s="850"/>
      <c r="M164" s="850"/>
      <c r="N164" s="851"/>
    </row>
    <row r="165" spans="1:15" s="240" customFormat="1" ht="6" customHeight="1" x14ac:dyDescent="0.35">
      <c r="A165" s="436"/>
      <c r="B165" s="437"/>
      <c r="C165" s="437"/>
      <c r="D165" s="437"/>
      <c r="E165" s="437"/>
      <c r="F165" s="437"/>
      <c r="G165" s="437"/>
      <c r="H165" s="97"/>
      <c r="I165" s="97"/>
      <c r="J165" s="97"/>
      <c r="K165" s="97"/>
      <c r="L165" s="97"/>
      <c r="M165" s="97"/>
      <c r="N165" s="98"/>
    </row>
    <row r="166" spans="1:15" s="240" customFormat="1" ht="30" customHeight="1" x14ac:dyDescent="0.35">
      <c r="A166" s="852" t="s">
        <v>307</v>
      </c>
      <c r="B166" s="853"/>
      <c r="C166" s="853"/>
      <c r="D166" s="853"/>
      <c r="E166" s="853"/>
      <c r="F166" s="853"/>
      <c r="G166" s="853"/>
      <c r="H166" s="853"/>
      <c r="I166" s="853"/>
      <c r="J166" s="854"/>
      <c r="K166" s="676">
        <f>ROUND(K164*D14,2)</f>
        <v>152334</v>
      </c>
      <c r="L166" s="677"/>
      <c r="M166" s="677"/>
      <c r="N166" s="678"/>
      <c r="O166" s="446"/>
    </row>
  </sheetData>
  <sheetProtection algorithmName="SHA-512" hashValue="aJQybE54Mtqk3A0SIN7vR9IjcHMzXtPCFqb6D19JbQGryrXTHAYGBl9pdZiQnk02ek1SBAYy0vfNWx18K+ulUg==" saltValue="lHWJGK8GaOv0kv1Lh+BCvw==" spinCount="100000" sheet="1" objects="1" scenarios="1"/>
  <mergeCells count="327">
    <mergeCell ref="K60:N60"/>
    <mergeCell ref="B60:J60"/>
    <mergeCell ref="K56:N56"/>
    <mergeCell ref="H53:J53"/>
    <mergeCell ref="H54:J54"/>
    <mergeCell ref="H55:J55"/>
    <mergeCell ref="H56:J56"/>
    <mergeCell ref="A56:G56"/>
    <mergeCell ref="K59:N59"/>
    <mergeCell ref="A58:N58"/>
    <mergeCell ref="A59:J59"/>
    <mergeCell ref="A46:N46"/>
    <mergeCell ref="K48:N48"/>
    <mergeCell ref="K49:N49"/>
    <mergeCell ref="K50:N50"/>
    <mergeCell ref="K51:N51"/>
    <mergeCell ref="K52:N52"/>
    <mergeCell ref="K53:N53"/>
    <mergeCell ref="K54:N54"/>
    <mergeCell ref="K55:N55"/>
    <mergeCell ref="K36:N36"/>
    <mergeCell ref="A36:J36"/>
    <mergeCell ref="A37:N37"/>
    <mergeCell ref="A38:N38"/>
    <mergeCell ref="K39:N39"/>
    <mergeCell ref="A40:N40"/>
    <mergeCell ref="A41:G41"/>
    <mergeCell ref="H41:J41"/>
    <mergeCell ref="K41:N41"/>
    <mergeCell ref="K31:N31"/>
    <mergeCell ref="B31:J31"/>
    <mergeCell ref="K32:N32"/>
    <mergeCell ref="H32:J32"/>
    <mergeCell ref="B32:G32"/>
    <mergeCell ref="K33:N33"/>
    <mergeCell ref="B33:J33"/>
    <mergeCell ref="K34:N34"/>
    <mergeCell ref="K35:N35"/>
    <mergeCell ref="B34:J34"/>
    <mergeCell ref="B35:J35"/>
    <mergeCell ref="K23:N23"/>
    <mergeCell ref="K24:N24"/>
    <mergeCell ref="K25:N25"/>
    <mergeCell ref="K26:N26"/>
    <mergeCell ref="A27:N27"/>
    <mergeCell ref="A28:N28"/>
    <mergeCell ref="K29:N29"/>
    <mergeCell ref="K30:N30"/>
    <mergeCell ref="A29:J30"/>
    <mergeCell ref="A11:N11"/>
    <mergeCell ref="A13:B14"/>
    <mergeCell ref="A16:N16"/>
    <mergeCell ref="K17:N17"/>
    <mergeCell ref="K18:N18"/>
    <mergeCell ref="K19:N19"/>
    <mergeCell ref="K20:N20"/>
    <mergeCell ref="K21:N21"/>
    <mergeCell ref="K22:N22"/>
    <mergeCell ref="A1:N1"/>
    <mergeCell ref="A3:N3"/>
    <mergeCell ref="C5:D5"/>
    <mergeCell ref="E5:F5"/>
    <mergeCell ref="H5:I5"/>
    <mergeCell ref="K5:N5"/>
    <mergeCell ref="A7:C7"/>
    <mergeCell ref="D7:N7"/>
    <mergeCell ref="A9:N9"/>
    <mergeCell ref="A67:A70"/>
    <mergeCell ref="A79:A80"/>
    <mergeCell ref="B79:J79"/>
    <mergeCell ref="B84:J84"/>
    <mergeCell ref="A92:A93"/>
    <mergeCell ref="B92:C93"/>
    <mergeCell ref="A132:J132"/>
    <mergeCell ref="E138:F138"/>
    <mergeCell ref="A145:J145"/>
    <mergeCell ref="D92:E92"/>
    <mergeCell ref="G92:H92"/>
    <mergeCell ref="I92:J92"/>
    <mergeCell ref="A96:A97"/>
    <mergeCell ref="B96:C97"/>
    <mergeCell ref="D96:E96"/>
    <mergeCell ref="G96:H96"/>
    <mergeCell ref="I96:J96"/>
    <mergeCell ref="A100:A101"/>
    <mergeCell ref="B100:C101"/>
    <mergeCell ref="D100:E100"/>
    <mergeCell ref="G100:H100"/>
    <mergeCell ref="I100:J100"/>
    <mergeCell ref="A104:A105"/>
    <mergeCell ref="B104:C105"/>
    <mergeCell ref="K61:N61"/>
    <mergeCell ref="K62:N62"/>
    <mergeCell ref="K63:N63"/>
    <mergeCell ref="K64:N64"/>
    <mergeCell ref="K65:N65"/>
    <mergeCell ref="B50:D50"/>
    <mergeCell ref="B42:G42"/>
    <mergeCell ref="H42:J42"/>
    <mergeCell ref="H48:J48"/>
    <mergeCell ref="H49:J49"/>
    <mergeCell ref="H50:J50"/>
    <mergeCell ref="H51:J51"/>
    <mergeCell ref="H52:J52"/>
    <mergeCell ref="B61:J61"/>
    <mergeCell ref="K42:N42"/>
    <mergeCell ref="B43:G43"/>
    <mergeCell ref="H43:J43"/>
    <mergeCell ref="K43:N43"/>
    <mergeCell ref="A44:G44"/>
    <mergeCell ref="H44:J44"/>
    <mergeCell ref="K44:N44"/>
    <mergeCell ref="A45:G45"/>
    <mergeCell ref="K47:N47"/>
    <mergeCell ref="H47:J47"/>
    <mergeCell ref="K67:N70"/>
    <mergeCell ref="H68:J68"/>
    <mergeCell ref="H69:J69"/>
    <mergeCell ref="H70:J70"/>
    <mergeCell ref="B67:J67"/>
    <mergeCell ref="B68:G68"/>
    <mergeCell ref="B69:G69"/>
    <mergeCell ref="B70:G70"/>
    <mergeCell ref="B62:J62"/>
    <mergeCell ref="B63:J63"/>
    <mergeCell ref="B64:J64"/>
    <mergeCell ref="B65:J65"/>
    <mergeCell ref="B66:J66"/>
    <mergeCell ref="K66:N66"/>
    <mergeCell ref="K71:N71"/>
    <mergeCell ref="K72:N72"/>
    <mergeCell ref="K73:N73"/>
    <mergeCell ref="A73:J73"/>
    <mergeCell ref="K74:N74"/>
    <mergeCell ref="A74:J74"/>
    <mergeCell ref="A76:N76"/>
    <mergeCell ref="A77:J78"/>
    <mergeCell ref="K77:N77"/>
    <mergeCell ref="K78:N78"/>
    <mergeCell ref="K79:N80"/>
    <mergeCell ref="B80:G80"/>
    <mergeCell ref="H80:J80"/>
    <mergeCell ref="B81:J81"/>
    <mergeCell ref="K81:N81"/>
    <mergeCell ref="B82:J82"/>
    <mergeCell ref="K82:N82"/>
    <mergeCell ref="B83:J83"/>
    <mergeCell ref="K83:N83"/>
    <mergeCell ref="K84:N84"/>
    <mergeCell ref="A85:J85"/>
    <mergeCell ref="K85:N85"/>
    <mergeCell ref="A87:N87"/>
    <mergeCell ref="A88:J89"/>
    <mergeCell ref="K88:N88"/>
    <mergeCell ref="K89:N89"/>
    <mergeCell ref="B90:C91"/>
    <mergeCell ref="D90:E90"/>
    <mergeCell ref="G90:H90"/>
    <mergeCell ref="I90:J90"/>
    <mergeCell ref="K90:N91"/>
    <mergeCell ref="D91:E91"/>
    <mergeCell ref="G91:H91"/>
    <mergeCell ref="I91:J91"/>
    <mergeCell ref="A90:A91"/>
    <mergeCell ref="K92:N93"/>
    <mergeCell ref="D93:E93"/>
    <mergeCell ref="G93:H93"/>
    <mergeCell ref="I93:J93"/>
    <mergeCell ref="A94:A95"/>
    <mergeCell ref="B94:C95"/>
    <mergeCell ref="D94:E94"/>
    <mergeCell ref="G94:H94"/>
    <mergeCell ref="I94:J94"/>
    <mergeCell ref="K94:N95"/>
    <mergeCell ref="D95:E95"/>
    <mergeCell ref="G95:H95"/>
    <mergeCell ref="I95:J95"/>
    <mergeCell ref="K96:N97"/>
    <mergeCell ref="D97:E97"/>
    <mergeCell ref="G97:H97"/>
    <mergeCell ref="I97:J97"/>
    <mergeCell ref="A98:A99"/>
    <mergeCell ref="B98:C99"/>
    <mergeCell ref="D98:E98"/>
    <mergeCell ref="G98:H98"/>
    <mergeCell ref="I98:J98"/>
    <mergeCell ref="K98:N99"/>
    <mergeCell ref="D99:E99"/>
    <mergeCell ref="G99:H99"/>
    <mergeCell ref="I99:J99"/>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D104:E104"/>
    <mergeCell ref="G104:H104"/>
    <mergeCell ref="I104:J104"/>
    <mergeCell ref="K104:N105"/>
    <mergeCell ref="D105:E105"/>
    <mergeCell ref="G105:H105"/>
    <mergeCell ref="I105:J105"/>
    <mergeCell ref="A106:A107"/>
    <mergeCell ref="B106:C107"/>
    <mergeCell ref="D106:E106"/>
    <mergeCell ref="G106:H106"/>
    <mergeCell ref="I106:J106"/>
    <mergeCell ref="K106:N107"/>
    <mergeCell ref="D107:E107"/>
    <mergeCell ref="G107:H107"/>
    <mergeCell ref="I107:J107"/>
    <mergeCell ref="A108:A109"/>
    <mergeCell ref="B108:C109"/>
    <mergeCell ref="D108:E108"/>
    <mergeCell ref="G108:H108"/>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A112:A113"/>
    <mergeCell ref="B112:C113"/>
    <mergeCell ref="D112:E112"/>
    <mergeCell ref="G112:H112"/>
    <mergeCell ref="I112:J112"/>
    <mergeCell ref="K112:N113"/>
    <mergeCell ref="D113:E113"/>
    <mergeCell ref="G113:H113"/>
    <mergeCell ref="I113:J113"/>
    <mergeCell ref="B114:J114"/>
    <mergeCell ref="K114:N114"/>
    <mergeCell ref="A115:J115"/>
    <mergeCell ref="K115:N115"/>
    <mergeCell ref="B116:J116"/>
    <mergeCell ref="K116:N116"/>
    <mergeCell ref="B117:G117"/>
    <mergeCell ref="H117:J117"/>
    <mergeCell ref="K117:N117"/>
    <mergeCell ref="B118:G118"/>
    <mergeCell ref="H118:J118"/>
    <mergeCell ref="K118:N118"/>
    <mergeCell ref="A119:J119"/>
    <mergeCell ref="K119:N119"/>
    <mergeCell ref="A121:N121"/>
    <mergeCell ref="K122:N122"/>
    <mergeCell ref="B123:J123"/>
    <mergeCell ref="K123:N123"/>
    <mergeCell ref="A124:J124"/>
    <mergeCell ref="K124:N124"/>
    <mergeCell ref="A126:J126"/>
    <mergeCell ref="K126:N126"/>
    <mergeCell ref="A128:N128"/>
    <mergeCell ref="A129:J130"/>
    <mergeCell ref="K129:N129"/>
    <mergeCell ref="K130:N130"/>
    <mergeCell ref="K131:N131"/>
    <mergeCell ref="K132:N132"/>
    <mergeCell ref="A134:N134"/>
    <mergeCell ref="K135:N135"/>
    <mergeCell ref="A136:F136"/>
    <mergeCell ref="H136:J136"/>
    <mergeCell ref="K136:N136"/>
    <mergeCell ref="E137:F137"/>
    <mergeCell ref="H137:J137"/>
    <mergeCell ref="K137:N137"/>
    <mergeCell ref="H138:J138"/>
    <mergeCell ref="K138:N138"/>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K145:N145"/>
    <mergeCell ref="A146:N146"/>
    <mergeCell ref="A147:N147"/>
    <mergeCell ref="K148:N148"/>
    <mergeCell ref="K149:N149"/>
    <mergeCell ref="K150:N150"/>
    <mergeCell ref="K151:N151"/>
    <mergeCell ref="K152:N152"/>
    <mergeCell ref="K153:N153"/>
    <mergeCell ref="K161:N161"/>
    <mergeCell ref="K162:N162"/>
    <mergeCell ref="K163:N163"/>
    <mergeCell ref="A164:J164"/>
    <mergeCell ref="K164:N164"/>
    <mergeCell ref="A166:J166"/>
    <mergeCell ref="K166:N166"/>
    <mergeCell ref="K154:N154"/>
    <mergeCell ref="A155:J155"/>
    <mergeCell ref="K155:N155"/>
    <mergeCell ref="A156:G156"/>
    <mergeCell ref="A157:N157"/>
    <mergeCell ref="A158:N158"/>
    <mergeCell ref="A159:J159"/>
    <mergeCell ref="K159:N159"/>
    <mergeCell ref="K160:N160"/>
  </mergeCells>
  <pageMargins left="0.92" right="0.21" top="0.78740157480314965" bottom="0.78740157480314965" header="0.31496062992125984" footer="0.31496062992125984"/>
  <pageSetup paperSize="9" scale="40"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66"/>
  <sheetViews>
    <sheetView showGridLines="0" tabSelected="1" zoomScale="60" zoomScaleNormal="60" workbookViewId="0">
      <selection sqref="A1:N1"/>
    </sheetView>
  </sheetViews>
  <sheetFormatPr defaultColWidth="9.1796875" defaultRowHeight="15.5" x14ac:dyDescent="0.35"/>
  <cols>
    <col min="1" max="1" width="19.36328125" style="352" customWidth="1"/>
    <col min="2" max="2" width="25.453125" style="352" customWidth="1"/>
    <col min="3" max="3" width="18.26953125" style="352" customWidth="1"/>
    <col min="4" max="4" width="14.90625" style="352" customWidth="1"/>
    <col min="5" max="5" width="15.26953125" style="352" customWidth="1"/>
    <col min="6" max="6" width="18" style="352" customWidth="1"/>
    <col min="7" max="7" width="23.90625" style="352" customWidth="1"/>
    <col min="8" max="8" width="13.453125" style="352" customWidth="1"/>
    <col min="9" max="14" width="9.1796875" style="352"/>
    <col min="15" max="15" width="2.7265625" style="352" customWidth="1"/>
    <col min="16" max="16" width="1.453125" style="352" customWidth="1"/>
    <col min="17" max="17" width="3.54296875" style="352" hidden="1" customWidth="1"/>
    <col min="18" max="16384" width="9.1796875" style="352"/>
  </cols>
  <sheetData>
    <row r="1" spans="1:19" s="225" customFormat="1" ht="40" customHeight="1" x14ac:dyDescent="0.35">
      <c r="A1" s="525" t="s">
        <v>337</v>
      </c>
      <c r="B1" s="525"/>
      <c r="C1" s="525"/>
      <c r="D1" s="525"/>
      <c r="E1" s="525"/>
      <c r="F1" s="525"/>
      <c r="G1" s="525"/>
      <c r="H1" s="525"/>
      <c r="I1" s="525"/>
      <c r="J1" s="525"/>
      <c r="K1" s="525"/>
      <c r="L1" s="525"/>
      <c r="M1" s="525"/>
      <c r="N1" s="525"/>
      <c r="O1" s="324"/>
      <c r="P1" s="324"/>
      <c r="Q1" s="324"/>
      <c r="R1" s="324"/>
    </row>
    <row r="2" spans="1:19" s="227" customFormat="1" ht="5.15" customHeight="1" x14ac:dyDescent="0.35">
      <c r="D2" s="226"/>
      <c r="E2" s="226"/>
      <c r="F2" s="226"/>
      <c r="G2" s="226"/>
      <c r="H2" s="226"/>
      <c r="I2" s="226"/>
      <c r="J2" s="226"/>
      <c r="K2" s="226"/>
      <c r="L2" s="226"/>
      <c r="M2" s="226"/>
      <c r="N2" s="226"/>
      <c r="O2" s="226"/>
      <c r="P2" s="226"/>
      <c r="Q2" s="226"/>
      <c r="R2" s="226"/>
    </row>
    <row r="3" spans="1:19" s="228"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325"/>
      <c r="P3" s="325"/>
      <c r="Q3" s="325"/>
      <c r="R3" s="325"/>
    </row>
    <row r="4" spans="1:19" s="230" customFormat="1" ht="5.15" customHeight="1" x14ac:dyDescent="0.35">
      <c r="D4" s="229"/>
      <c r="E4" s="229"/>
      <c r="F4" s="229"/>
      <c r="G4" s="229"/>
      <c r="H4" s="229"/>
      <c r="I4" s="229"/>
      <c r="J4" s="229"/>
      <c r="K4" s="229"/>
      <c r="L4" s="229"/>
      <c r="M4" s="229"/>
      <c r="N4" s="229"/>
      <c r="O4" s="229"/>
      <c r="P4" s="229"/>
      <c r="Q4" s="229"/>
      <c r="R4" s="326"/>
    </row>
    <row r="5" spans="1:19" s="236" customFormat="1" ht="35" customHeight="1" x14ac:dyDescent="0.35">
      <c r="A5" s="231" t="s">
        <v>245</v>
      </c>
      <c r="B5" s="264"/>
      <c r="C5" s="512" t="s">
        <v>246</v>
      </c>
      <c r="D5" s="512"/>
      <c r="E5" s="513"/>
      <c r="F5" s="513"/>
      <c r="G5" s="235" t="s">
        <v>247</v>
      </c>
      <c r="H5" s="549"/>
      <c r="I5" s="549"/>
      <c r="J5" s="235" t="s">
        <v>248</v>
      </c>
      <c r="K5" s="833"/>
      <c r="L5" s="833"/>
      <c r="M5" s="833"/>
      <c r="N5" s="833"/>
    </row>
    <row r="6" spans="1:19" s="239" customFormat="1" ht="5.15" customHeight="1" x14ac:dyDescent="0.35">
      <c r="A6" s="237"/>
      <c r="B6" s="237"/>
      <c r="C6" s="237"/>
      <c r="D6" s="237"/>
      <c r="E6" s="238"/>
      <c r="F6" s="238"/>
      <c r="G6" s="238"/>
      <c r="H6" s="238"/>
      <c r="I6" s="238"/>
      <c r="J6" s="238"/>
      <c r="K6" s="238"/>
      <c r="L6" s="238"/>
      <c r="M6" s="238"/>
      <c r="N6" s="238"/>
      <c r="O6" s="238"/>
      <c r="P6" s="238"/>
      <c r="Q6" s="238"/>
      <c r="R6" s="238"/>
    </row>
    <row r="7" spans="1:19" s="236" customFormat="1" ht="30" customHeight="1" x14ac:dyDescent="0.35">
      <c r="A7" s="510" t="s">
        <v>249</v>
      </c>
      <c r="B7" s="511"/>
      <c r="C7" s="671"/>
      <c r="D7" s="527"/>
      <c r="E7" s="527"/>
      <c r="F7" s="527"/>
      <c r="G7" s="527"/>
      <c r="H7" s="527"/>
      <c r="I7" s="527"/>
      <c r="J7" s="527"/>
      <c r="K7" s="527"/>
      <c r="L7" s="527"/>
      <c r="M7" s="527"/>
      <c r="N7" s="527"/>
      <c r="O7" s="328"/>
      <c r="P7" s="328"/>
      <c r="Q7" s="328"/>
    </row>
    <row r="8" spans="1:19" s="239" customFormat="1" ht="5.15" customHeight="1" x14ac:dyDescent="0.35">
      <c r="A8" s="237"/>
      <c r="B8" s="237"/>
      <c r="C8" s="237"/>
      <c r="D8" s="237"/>
      <c r="E8" s="238"/>
      <c r="F8" s="238"/>
      <c r="G8" s="238"/>
      <c r="H8" s="238"/>
      <c r="I8" s="238"/>
      <c r="J8" s="238"/>
      <c r="K8" s="238"/>
      <c r="L8" s="238"/>
      <c r="M8" s="238"/>
      <c r="N8" s="238"/>
      <c r="O8" s="238"/>
      <c r="P8" s="238"/>
      <c r="Q8" s="238"/>
      <c r="R8" s="238"/>
    </row>
    <row r="9" spans="1:19" s="240" customFormat="1" ht="39.5" customHeight="1" x14ac:dyDescent="0.35">
      <c r="A9" s="831" t="s">
        <v>129</v>
      </c>
      <c r="B9" s="831"/>
      <c r="C9" s="831"/>
      <c r="D9" s="831"/>
      <c r="E9" s="831"/>
      <c r="F9" s="831"/>
      <c r="G9" s="831"/>
      <c r="H9" s="831"/>
      <c r="I9" s="831"/>
      <c r="J9" s="831"/>
      <c r="K9" s="831"/>
      <c r="L9" s="831"/>
      <c r="M9" s="831"/>
      <c r="N9" s="831"/>
      <c r="O9" s="329"/>
      <c r="P9" s="329"/>
      <c r="Q9" s="329"/>
      <c r="R9" s="329"/>
    </row>
    <row r="10" spans="1:19" s="230" customFormat="1" ht="5" customHeight="1" x14ac:dyDescent="0.35">
      <c r="A10" s="229"/>
      <c r="B10" s="229"/>
      <c r="C10" s="229"/>
      <c r="D10" s="229"/>
      <c r="E10" s="229"/>
      <c r="F10" s="229"/>
      <c r="G10" s="229"/>
      <c r="H10" s="229"/>
      <c r="I10" s="229"/>
      <c r="J10" s="229"/>
      <c r="K10" s="229"/>
      <c r="L10" s="229"/>
      <c r="M10" s="229"/>
      <c r="N10" s="229"/>
      <c r="O10" s="229"/>
      <c r="P10" s="229"/>
      <c r="Q10" s="229"/>
      <c r="R10" s="326"/>
    </row>
    <row r="11" spans="1:19" s="240" customFormat="1" ht="34.5" customHeight="1" x14ac:dyDescent="0.35">
      <c r="A11" s="832" t="s">
        <v>326</v>
      </c>
      <c r="B11" s="832"/>
      <c r="C11" s="832"/>
      <c r="D11" s="832"/>
      <c r="E11" s="832"/>
      <c r="F11" s="832"/>
      <c r="G11" s="832"/>
      <c r="H11" s="832"/>
      <c r="I11" s="832"/>
      <c r="J11" s="832"/>
      <c r="K11" s="832"/>
      <c r="L11" s="832"/>
      <c r="M11" s="832"/>
      <c r="N11" s="832"/>
      <c r="O11" s="329"/>
      <c r="P11" s="329"/>
      <c r="Q11" s="329"/>
      <c r="R11" s="329"/>
    </row>
    <row r="12" spans="1:19" s="230" customFormat="1" ht="5" customHeight="1" x14ac:dyDescent="0.35">
      <c r="A12" s="229"/>
      <c r="B12" s="229"/>
      <c r="C12" s="229"/>
      <c r="D12" s="229"/>
      <c r="E12" s="229"/>
      <c r="F12" s="229"/>
      <c r="G12" s="229"/>
      <c r="H12" s="229"/>
      <c r="I12" s="229"/>
      <c r="J12" s="229"/>
      <c r="K12" s="229"/>
      <c r="L12" s="229"/>
      <c r="M12" s="229"/>
      <c r="N12" s="229"/>
      <c r="O12" s="229"/>
      <c r="P12" s="229"/>
      <c r="Q12" s="229"/>
      <c r="R12" s="326"/>
    </row>
    <row r="13" spans="1:19" s="240" customFormat="1" ht="28" customHeight="1" x14ac:dyDescent="0.35">
      <c r="A13" s="520" t="s">
        <v>308</v>
      </c>
      <c r="B13" s="521"/>
      <c r="C13" s="246" t="s">
        <v>252</v>
      </c>
      <c r="D13" s="247">
        <v>5</v>
      </c>
      <c r="E13" s="248"/>
      <c r="F13" s="248"/>
      <c r="G13" s="248"/>
      <c r="H13" s="248"/>
      <c r="I13" s="248"/>
      <c r="J13"/>
      <c r="K13"/>
      <c r="L13"/>
      <c r="M13"/>
      <c r="N13"/>
      <c r="O13" s="298"/>
      <c r="P13" s="229"/>
      <c r="Q13" s="298"/>
      <c r="R13" s="342"/>
      <c r="S13" s="299"/>
    </row>
    <row r="14" spans="1:19" s="240" customFormat="1" ht="28" customHeight="1" x14ac:dyDescent="0.35">
      <c r="A14" s="522"/>
      <c r="B14" s="523"/>
      <c r="C14" s="246" t="s">
        <v>253</v>
      </c>
      <c r="D14" s="247">
        <f>D13*12</f>
        <v>60</v>
      </c>
      <c r="E14" s="248"/>
      <c r="F14" s="248"/>
      <c r="G14" s="248"/>
      <c r="H14" s="248"/>
      <c r="I14" s="248"/>
      <c r="J14"/>
      <c r="K14"/>
      <c r="L14"/>
      <c r="M14"/>
      <c r="N14"/>
      <c r="O14" s="298"/>
      <c r="P14" s="229"/>
      <c r="Q14" s="298"/>
      <c r="R14" s="342"/>
      <c r="S14" s="299"/>
    </row>
    <row r="15" spans="1:19" s="240" customFormat="1" ht="5.5" customHeight="1" x14ac:dyDescent="0.35">
      <c r="A15" s="450"/>
      <c r="B15" s="450"/>
      <c r="C15" s="451"/>
      <c r="D15" s="249"/>
      <c r="E15" s="452"/>
      <c r="F15" s="452"/>
      <c r="G15" s="452"/>
      <c r="H15" s="452"/>
      <c r="I15" s="452"/>
      <c r="J15"/>
      <c r="K15"/>
      <c r="L15"/>
      <c r="M15"/>
      <c r="N15"/>
      <c r="O15" s="298"/>
      <c r="P15" s="298"/>
      <c r="Q15" s="298"/>
      <c r="R15" s="346"/>
      <c r="S15" s="299"/>
    </row>
    <row r="16" spans="1:19" s="240" customFormat="1" ht="34.5" customHeight="1" x14ac:dyDescent="0.35">
      <c r="A16" s="1084" t="s">
        <v>268</v>
      </c>
      <c r="B16" s="1084"/>
      <c r="C16" s="1084"/>
      <c r="D16" s="1084"/>
      <c r="E16" s="1084"/>
      <c r="F16" s="1084"/>
      <c r="G16" s="1084"/>
      <c r="H16" s="1084"/>
      <c r="I16" s="1084"/>
      <c r="J16" s="1084"/>
      <c r="K16" s="1084"/>
      <c r="L16" s="1084"/>
      <c r="M16" s="1084"/>
      <c r="N16" s="1084"/>
      <c r="O16" s="329"/>
      <c r="P16" s="329"/>
      <c r="Q16" s="329"/>
      <c r="R16" s="329"/>
    </row>
    <row r="17" spans="1:14" s="350" customFormat="1" ht="20" customHeight="1" x14ac:dyDescent="0.35">
      <c r="A17" s="321" t="s">
        <v>19</v>
      </c>
      <c r="B17" s="388" t="s">
        <v>60</v>
      </c>
      <c r="C17" s="393"/>
      <c r="D17" s="393"/>
      <c r="E17" s="393"/>
      <c r="F17" s="393"/>
      <c r="G17" s="393"/>
      <c r="H17" s="393"/>
      <c r="I17" s="393"/>
      <c r="J17" s="394"/>
      <c r="K17" s="690" t="s">
        <v>269</v>
      </c>
      <c r="L17" s="690"/>
      <c r="M17" s="690"/>
      <c r="N17" s="690"/>
    </row>
    <row r="18" spans="1:14" s="350" customFormat="1" ht="20" customHeight="1" x14ac:dyDescent="0.35">
      <c r="A18" s="321" t="s">
        <v>21</v>
      </c>
      <c r="B18" s="384" t="s">
        <v>270</v>
      </c>
      <c r="C18" s="385"/>
      <c r="D18" s="385"/>
      <c r="E18" s="385"/>
      <c r="F18" s="385"/>
      <c r="G18" s="385"/>
      <c r="H18" s="385"/>
      <c r="I18" s="385"/>
      <c r="J18" s="386"/>
      <c r="K18" s="541">
        <f>'Postos e CCT'!H40</f>
        <v>0</v>
      </c>
      <c r="L18" s="541"/>
      <c r="M18" s="541"/>
      <c r="N18" s="541"/>
    </row>
    <row r="19" spans="1:14" s="350" customFormat="1" ht="20" customHeight="1" x14ac:dyDescent="0.35">
      <c r="A19" s="341" t="s">
        <v>23</v>
      </c>
      <c r="B19" s="388" t="s">
        <v>61</v>
      </c>
      <c r="C19" s="389"/>
      <c r="D19" s="390"/>
      <c r="E19" s="390"/>
      <c r="F19" s="390"/>
      <c r="G19" s="390"/>
      <c r="H19" s="390"/>
      <c r="I19" s="390"/>
      <c r="J19" s="391"/>
      <c r="K19" s="792">
        <f>'Postos e CCT'!N40</f>
        <v>0</v>
      </c>
      <c r="L19" s="541"/>
      <c r="M19" s="541"/>
      <c r="N19" s="541"/>
    </row>
    <row r="20" spans="1:14" s="350" customFormat="1" ht="30.5" customHeight="1" x14ac:dyDescent="0.35">
      <c r="A20" s="341" t="s">
        <v>25</v>
      </c>
      <c r="B20" s="388" t="s">
        <v>62</v>
      </c>
      <c r="C20" s="389"/>
      <c r="D20" s="393"/>
      <c r="E20" s="393"/>
      <c r="F20" s="393"/>
      <c r="G20" s="393"/>
      <c r="H20" s="393"/>
      <c r="I20" s="393"/>
      <c r="J20" s="394"/>
      <c r="K20" s="1063">
        <f>'Postos e CCT'!K40</f>
        <v>0</v>
      </c>
      <c r="L20" s="749"/>
      <c r="M20" s="749"/>
      <c r="N20" s="749"/>
    </row>
    <row r="21" spans="1:14" s="350" customFormat="1" ht="20" customHeight="1" x14ac:dyDescent="0.35">
      <c r="A21" s="341" t="s">
        <v>27</v>
      </c>
      <c r="B21" s="388" t="s">
        <v>271</v>
      </c>
      <c r="C21" s="389"/>
      <c r="D21" s="393"/>
      <c r="E21" s="393"/>
      <c r="F21" s="393"/>
      <c r="G21" s="393"/>
      <c r="H21" s="393"/>
      <c r="I21" s="393"/>
      <c r="J21" s="394"/>
      <c r="K21" s="835">
        <f>'Postos e CCT'!M16</f>
        <v>40</v>
      </c>
      <c r="L21" s="835"/>
      <c r="M21" s="835"/>
      <c r="N21" s="792"/>
    </row>
    <row r="22" spans="1:14" s="350" customFormat="1" ht="20" customHeight="1" x14ac:dyDescent="0.35">
      <c r="A22" s="341" t="s">
        <v>29</v>
      </c>
      <c r="B22" s="388" t="s">
        <v>63</v>
      </c>
      <c r="C22" s="389"/>
      <c r="D22" s="393"/>
      <c r="E22" s="393"/>
      <c r="F22" s="393"/>
      <c r="G22" s="393"/>
      <c r="H22" s="393"/>
      <c r="I22" s="393"/>
      <c r="J22" s="394"/>
      <c r="K22" s="792" t="str">
        <f>'Postos e CCT'!M15</f>
        <v>7823-10</v>
      </c>
      <c r="L22" s="541"/>
      <c r="M22" s="541"/>
      <c r="N22" s="541"/>
    </row>
    <row r="23" spans="1:14" s="350" customFormat="1" ht="20" customHeight="1" x14ac:dyDescent="0.35">
      <c r="A23" s="341" t="s">
        <v>31</v>
      </c>
      <c r="B23" s="388" t="s">
        <v>64</v>
      </c>
      <c r="C23" s="389"/>
      <c r="D23" s="393"/>
      <c r="E23" s="393"/>
      <c r="F23" s="393"/>
      <c r="G23" s="393"/>
      <c r="H23" s="393"/>
      <c r="I23" s="393"/>
      <c r="J23" s="394"/>
      <c r="K23" s="792">
        <f>'Postos e CCT'!O40</f>
        <v>0</v>
      </c>
      <c r="L23" s="541"/>
      <c r="M23" s="541"/>
      <c r="N23" s="541"/>
    </row>
    <row r="24" spans="1:14" s="350" customFormat="1" ht="20" customHeight="1" x14ac:dyDescent="0.35">
      <c r="A24" s="396" t="s">
        <v>33</v>
      </c>
      <c r="B24" s="388" t="s">
        <v>65</v>
      </c>
      <c r="C24" s="389"/>
      <c r="D24" s="393"/>
      <c r="E24" s="393"/>
      <c r="F24" s="393"/>
      <c r="G24" s="393"/>
      <c r="H24" s="393"/>
      <c r="I24" s="393"/>
      <c r="J24" s="394"/>
      <c r="K24" s="713">
        <f>'Postos e CCT'!P40</f>
        <v>0</v>
      </c>
      <c r="L24" s="533"/>
      <c r="M24" s="533"/>
      <c r="N24" s="533"/>
    </row>
    <row r="25" spans="1:14" ht="20" customHeight="1" x14ac:dyDescent="0.35">
      <c r="A25" s="341" t="s">
        <v>53</v>
      </c>
      <c r="B25" s="388" t="s">
        <v>67</v>
      </c>
      <c r="C25" s="73"/>
      <c r="D25" s="393"/>
      <c r="E25" s="393"/>
      <c r="F25" s="393"/>
      <c r="G25" s="393"/>
      <c r="H25" s="393"/>
      <c r="I25" s="393"/>
      <c r="J25" s="394"/>
      <c r="K25" s="793" t="s">
        <v>141</v>
      </c>
      <c r="L25" s="696"/>
      <c r="M25" s="696"/>
      <c r="N25" s="696"/>
    </row>
    <row r="26" spans="1:14" ht="20" customHeight="1" x14ac:dyDescent="0.35">
      <c r="A26" s="341" t="s">
        <v>55</v>
      </c>
      <c r="B26" s="388" t="s">
        <v>68</v>
      </c>
      <c r="C26" s="73"/>
      <c r="D26" s="390"/>
      <c r="E26" s="390"/>
      <c r="F26" s="390"/>
      <c r="G26" s="390"/>
      <c r="H26" s="390"/>
      <c r="I26" s="390"/>
      <c r="J26" s="391"/>
      <c r="K26" s="794">
        <f>'Postos e CCT'!M26</f>
        <v>4</v>
      </c>
      <c r="L26" s="541"/>
      <c r="M26" s="541"/>
      <c r="N26" s="541"/>
    </row>
    <row r="27" spans="1:14" ht="8.25" customHeight="1" x14ac:dyDescent="0.3">
      <c r="A27" s="790"/>
      <c r="B27" s="789"/>
      <c r="C27" s="789"/>
      <c r="D27" s="789"/>
      <c r="E27" s="789"/>
      <c r="F27" s="789"/>
      <c r="G27" s="789"/>
      <c r="H27" s="789"/>
      <c r="I27" s="789"/>
      <c r="J27" s="789"/>
      <c r="K27" s="790"/>
      <c r="L27" s="790"/>
      <c r="M27" s="790"/>
      <c r="N27" s="790"/>
    </row>
    <row r="28" spans="1:14" ht="23.5" customHeight="1" x14ac:dyDescent="0.35">
      <c r="A28" s="791" t="s">
        <v>69</v>
      </c>
      <c r="B28" s="791"/>
      <c r="C28" s="791"/>
      <c r="D28" s="791"/>
      <c r="E28" s="791"/>
      <c r="F28" s="791"/>
      <c r="G28" s="791"/>
      <c r="H28" s="791"/>
      <c r="I28" s="791"/>
      <c r="J28" s="791"/>
      <c r="K28" s="791"/>
      <c r="L28" s="791"/>
      <c r="M28" s="791"/>
      <c r="N28" s="791"/>
    </row>
    <row r="29" spans="1:14" s="446" customFormat="1" ht="32.5" customHeight="1" x14ac:dyDescent="0.35">
      <c r="A29" s="798"/>
      <c r="B29" s="798"/>
      <c r="C29" s="798"/>
      <c r="D29" s="798"/>
      <c r="E29" s="798"/>
      <c r="F29" s="798"/>
      <c r="G29" s="798"/>
      <c r="H29" s="798"/>
      <c r="I29" s="798"/>
      <c r="J29" s="798"/>
      <c r="K29" s="690" t="s">
        <v>269</v>
      </c>
      <c r="L29" s="690"/>
      <c r="M29" s="690"/>
      <c r="N29" s="690"/>
    </row>
    <row r="30" spans="1:14" s="446" customFormat="1" ht="19.5" customHeight="1" x14ac:dyDescent="0.35">
      <c r="A30" s="798"/>
      <c r="B30" s="798"/>
      <c r="C30" s="798"/>
      <c r="D30" s="798"/>
      <c r="E30" s="798"/>
      <c r="F30" s="798"/>
      <c r="G30" s="798"/>
      <c r="H30" s="798"/>
      <c r="I30" s="798"/>
      <c r="J30" s="798"/>
      <c r="K30" s="706" t="s">
        <v>70</v>
      </c>
      <c r="L30" s="706"/>
      <c r="M30" s="706"/>
      <c r="N30" s="706"/>
    </row>
    <row r="31" spans="1:14" s="446" customFormat="1" ht="20.5" customHeight="1" x14ac:dyDescent="0.35">
      <c r="A31" s="397" t="s">
        <v>19</v>
      </c>
      <c r="B31" s="1001" t="s">
        <v>164</v>
      </c>
      <c r="C31" s="1001"/>
      <c r="D31" s="1001"/>
      <c r="E31" s="1001"/>
      <c r="F31" s="1001"/>
      <c r="G31" s="1001"/>
      <c r="H31" s="1001"/>
      <c r="I31" s="1001"/>
      <c r="J31" s="1001"/>
      <c r="K31" s="533">
        <f>K24</f>
        <v>0</v>
      </c>
      <c r="L31" s="541"/>
      <c r="M31" s="541"/>
      <c r="N31" s="541"/>
    </row>
    <row r="32" spans="1:14" ht="43" customHeight="1" x14ac:dyDescent="0.35">
      <c r="A32" s="397" t="s">
        <v>21</v>
      </c>
      <c r="B32" s="1048" t="s">
        <v>322</v>
      </c>
      <c r="C32" s="1049"/>
      <c r="D32" s="1049"/>
      <c r="E32" s="1049"/>
      <c r="F32" s="1049"/>
      <c r="G32" s="1050"/>
      <c r="H32" s="541">
        <v>2</v>
      </c>
      <c r="I32" s="541"/>
      <c r="J32" s="541"/>
      <c r="K32" s="533">
        <f>ROUND((K31/220)*1.75*H32,2)</f>
        <v>0</v>
      </c>
      <c r="L32" s="533"/>
      <c r="M32" s="533"/>
      <c r="N32" s="533"/>
    </row>
    <row r="33" spans="1:14" ht="20.5" customHeight="1" x14ac:dyDescent="0.35">
      <c r="A33" s="397" t="s">
        <v>23</v>
      </c>
      <c r="B33" s="1001" t="s">
        <v>310</v>
      </c>
      <c r="C33" s="1001"/>
      <c r="D33" s="1001"/>
      <c r="E33" s="1001"/>
      <c r="F33" s="1001"/>
      <c r="G33" s="1001"/>
      <c r="H33" s="1001"/>
      <c r="I33" s="1001"/>
      <c r="J33" s="1001"/>
      <c r="K33" s="533">
        <f>ROUND((K32/25)*5,2)</f>
        <v>0</v>
      </c>
      <c r="L33" s="533"/>
      <c r="M33" s="533"/>
      <c r="N33" s="533"/>
    </row>
    <row r="34" spans="1:14" s="446" customFormat="1" ht="20.5" customHeight="1" x14ac:dyDescent="0.35">
      <c r="A34" s="284" t="s">
        <v>25</v>
      </c>
      <c r="B34" s="799" t="s">
        <v>71</v>
      </c>
      <c r="C34" s="799"/>
      <c r="D34" s="799"/>
      <c r="E34" s="799"/>
      <c r="F34" s="799"/>
      <c r="G34" s="799"/>
      <c r="H34" s="799"/>
      <c r="I34" s="799"/>
      <c r="J34" s="799"/>
      <c r="K34" s="575"/>
      <c r="L34" s="575"/>
      <c r="M34" s="575"/>
      <c r="N34" s="575"/>
    </row>
    <row r="35" spans="1:14" s="446" customFormat="1" ht="20.5" customHeight="1" x14ac:dyDescent="0.35">
      <c r="A35" s="284" t="s">
        <v>27</v>
      </c>
      <c r="B35" s="799" t="s">
        <v>71</v>
      </c>
      <c r="C35" s="799"/>
      <c r="D35" s="799"/>
      <c r="E35" s="799"/>
      <c r="F35" s="799"/>
      <c r="G35" s="799"/>
      <c r="H35" s="799"/>
      <c r="I35" s="799"/>
      <c r="J35" s="799"/>
      <c r="K35" s="575"/>
      <c r="L35" s="575"/>
      <c r="M35" s="575"/>
      <c r="N35" s="575"/>
    </row>
    <row r="36" spans="1:14" s="446" customFormat="1" ht="23.5" customHeight="1" x14ac:dyDescent="0.35">
      <c r="A36" s="735" t="s">
        <v>72</v>
      </c>
      <c r="B36" s="735"/>
      <c r="C36" s="735"/>
      <c r="D36" s="735"/>
      <c r="E36" s="735"/>
      <c r="F36" s="735"/>
      <c r="G36" s="735"/>
      <c r="H36" s="735"/>
      <c r="I36" s="735"/>
      <c r="J36" s="735"/>
      <c r="K36" s="762">
        <f>SUM(K31:N35)</f>
        <v>0</v>
      </c>
      <c r="L36" s="762"/>
      <c r="M36" s="762"/>
      <c r="N36" s="762"/>
    </row>
    <row r="37" spans="1:14" ht="7.5" customHeight="1" x14ac:dyDescent="0.3">
      <c r="A37" s="789"/>
      <c r="B37" s="789"/>
      <c r="C37" s="789"/>
      <c r="D37" s="789"/>
      <c r="E37" s="789"/>
      <c r="F37" s="789"/>
      <c r="G37" s="789"/>
      <c r="H37" s="789"/>
      <c r="I37" s="789"/>
      <c r="J37" s="789"/>
      <c r="K37" s="790"/>
      <c r="L37" s="790"/>
      <c r="M37" s="790"/>
      <c r="N37" s="790"/>
    </row>
    <row r="38" spans="1:14" ht="23.5" customHeight="1" x14ac:dyDescent="0.35">
      <c r="A38" s="800" t="s">
        <v>73</v>
      </c>
      <c r="B38" s="801"/>
      <c r="C38" s="801"/>
      <c r="D38" s="801"/>
      <c r="E38" s="801"/>
      <c r="F38" s="801"/>
      <c r="G38" s="801"/>
      <c r="H38" s="801"/>
      <c r="I38" s="801"/>
      <c r="J38" s="801"/>
      <c r="K38" s="801"/>
      <c r="L38" s="801"/>
      <c r="M38" s="801"/>
      <c r="N38" s="734"/>
    </row>
    <row r="39" spans="1:14" ht="25" customHeight="1" x14ac:dyDescent="0.35">
      <c r="A39" s="398"/>
      <c r="B39" s="399"/>
      <c r="C39" s="399"/>
      <c r="D39" s="399"/>
      <c r="E39" s="399"/>
      <c r="F39" s="399"/>
      <c r="G39" s="4"/>
      <c r="H39" s="4"/>
      <c r="I39" s="4"/>
      <c r="J39" s="4"/>
      <c r="K39" s="804" t="s">
        <v>262</v>
      </c>
      <c r="L39" s="804"/>
      <c r="M39" s="804"/>
      <c r="N39" s="804"/>
    </row>
    <row r="40" spans="1:14" ht="20" customHeight="1" x14ac:dyDescent="0.35">
      <c r="A40" s="730" t="s">
        <v>74</v>
      </c>
      <c r="B40" s="730"/>
      <c r="C40" s="730"/>
      <c r="D40" s="730"/>
      <c r="E40" s="730"/>
      <c r="F40" s="730"/>
      <c r="G40" s="730"/>
      <c r="H40" s="730"/>
      <c r="I40" s="730"/>
      <c r="J40" s="730"/>
      <c r="K40" s="730"/>
      <c r="L40" s="730"/>
      <c r="M40" s="730"/>
      <c r="N40" s="730"/>
    </row>
    <row r="41" spans="1:14" ht="20" customHeight="1" x14ac:dyDescent="0.35">
      <c r="A41" s="743"/>
      <c r="B41" s="743"/>
      <c r="C41" s="743"/>
      <c r="D41" s="743"/>
      <c r="E41" s="743"/>
      <c r="F41" s="743"/>
      <c r="G41" s="743"/>
      <c r="H41" s="706" t="s">
        <v>43</v>
      </c>
      <c r="I41" s="706"/>
      <c r="J41" s="706"/>
      <c r="K41" s="706" t="s">
        <v>70</v>
      </c>
      <c r="L41" s="706"/>
      <c r="M41" s="706"/>
      <c r="N41" s="706"/>
    </row>
    <row r="42" spans="1:14" ht="20" customHeight="1" x14ac:dyDescent="0.35">
      <c r="A42" s="397" t="s">
        <v>19</v>
      </c>
      <c r="B42" s="840" t="s">
        <v>75</v>
      </c>
      <c r="C42" s="840"/>
      <c r="D42" s="840"/>
      <c r="E42" s="840"/>
      <c r="F42" s="840"/>
      <c r="G42" s="840"/>
      <c r="H42" s="703">
        <v>8.3299999999999999E-2</v>
      </c>
      <c r="I42" s="703"/>
      <c r="J42" s="703"/>
      <c r="K42" s="533">
        <f>ROUND($H$42*K36,2)</f>
        <v>0</v>
      </c>
      <c r="L42" s="533"/>
      <c r="M42" s="533"/>
      <c r="N42" s="533"/>
    </row>
    <row r="43" spans="1:14" ht="20" customHeight="1" x14ac:dyDescent="0.35">
      <c r="A43" s="321" t="s">
        <v>21</v>
      </c>
      <c r="B43" s="840" t="s">
        <v>76</v>
      </c>
      <c r="C43" s="840"/>
      <c r="D43" s="840"/>
      <c r="E43" s="840"/>
      <c r="F43" s="840"/>
      <c r="G43" s="840"/>
      <c r="H43" s="839">
        <v>3.0249999999999999E-2</v>
      </c>
      <c r="I43" s="839"/>
      <c r="J43" s="839"/>
      <c r="K43" s="533">
        <f>ROUND($H$43*K36,2)</f>
        <v>0</v>
      </c>
      <c r="L43" s="533"/>
      <c r="M43" s="533"/>
      <c r="N43" s="533"/>
    </row>
    <row r="44" spans="1:14" ht="20" customHeight="1" x14ac:dyDescent="0.35">
      <c r="A44" s="837" t="s">
        <v>77</v>
      </c>
      <c r="B44" s="837"/>
      <c r="C44" s="837"/>
      <c r="D44" s="837"/>
      <c r="E44" s="837"/>
      <c r="F44" s="837"/>
      <c r="G44" s="837"/>
      <c r="H44" s="838">
        <f>SUM(H42:J43)</f>
        <v>0.11355</v>
      </c>
      <c r="I44" s="838"/>
      <c r="J44" s="838"/>
      <c r="K44" s="836">
        <f>ROUND(SUM(K42:N43),2)</f>
        <v>0</v>
      </c>
      <c r="L44" s="836"/>
      <c r="M44" s="836"/>
      <c r="N44" s="836"/>
    </row>
    <row r="45" spans="1:14" ht="7.5" customHeight="1" x14ac:dyDescent="0.35">
      <c r="A45" s="785"/>
      <c r="B45" s="786"/>
      <c r="C45" s="786"/>
      <c r="D45" s="786"/>
      <c r="E45" s="786"/>
      <c r="F45" s="787"/>
      <c r="G45" s="786"/>
      <c r="H45" s="400"/>
      <c r="I45" s="400"/>
      <c r="J45" s="4"/>
      <c r="K45" s="400"/>
      <c r="L45" s="4"/>
      <c r="M45" s="4"/>
      <c r="N45" s="400"/>
    </row>
    <row r="46" spans="1:14" s="446" customFormat="1" ht="20.5" customHeight="1" x14ac:dyDescent="0.35">
      <c r="A46" s="730" t="s">
        <v>78</v>
      </c>
      <c r="B46" s="730"/>
      <c r="C46" s="730"/>
      <c r="D46" s="730"/>
      <c r="E46" s="730"/>
      <c r="F46" s="730"/>
      <c r="G46" s="730"/>
      <c r="H46" s="730"/>
      <c r="I46" s="730"/>
      <c r="J46" s="730"/>
      <c r="K46" s="730"/>
      <c r="L46" s="730"/>
      <c r="M46" s="730"/>
      <c r="N46" s="730"/>
    </row>
    <row r="47" spans="1:14" s="446" customFormat="1" ht="20.5" customHeight="1" x14ac:dyDescent="0.35">
      <c r="A47" s="455"/>
      <c r="B47" s="399"/>
      <c r="C47" s="399"/>
      <c r="D47" s="399"/>
      <c r="E47" s="456"/>
      <c r="F47" s="456"/>
      <c r="G47" s="456"/>
      <c r="H47" s="706" t="s">
        <v>43</v>
      </c>
      <c r="I47" s="706"/>
      <c r="J47" s="706"/>
      <c r="K47" s="706" t="s">
        <v>70</v>
      </c>
      <c r="L47" s="706"/>
      <c r="M47" s="706"/>
      <c r="N47" s="706"/>
    </row>
    <row r="48" spans="1:14" s="446" customFormat="1" ht="20.5" customHeight="1" x14ac:dyDescent="0.35">
      <c r="A48" s="419" t="s">
        <v>19</v>
      </c>
      <c r="B48" s="416" t="s">
        <v>20</v>
      </c>
      <c r="C48" s="417"/>
      <c r="D48" s="417"/>
      <c r="E48" s="457"/>
      <c r="F48" s="458"/>
      <c r="G48" s="459"/>
      <c r="H48" s="1081">
        <v>0.2</v>
      </c>
      <c r="I48" s="747"/>
      <c r="J48" s="747"/>
      <c r="K48" s="736">
        <f t="shared" ref="K48:K55" si="0">ROUND(H48*$K$36,2)</f>
        <v>0</v>
      </c>
      <c r="L48" s="736"/>
      <c r="M48" s="736"/>
      <c r="N48" s="736"/>
    </row>
    <row r="49" spans="1:14" s="446" customFormat="1" ht="20.5" customHeight="1" x14ac:dyDescent="0.35">
      <c r="A49" s="419" t="s">
        <v>21</v>
      </c>
      <c r="B49" s="416" t="s">
        <v>22</v>
      </c>
      <c r="C49" s="417"/>
      <c r="D49" s="417"/>
      <c r="E49" s="457"/>
      <c r="F49" s="458"/>
      <c r="G49" s="459"/>
      <c r="H49" s="1081">
        <v>2.5000000000000001E-2</v>
      </c>
      <c r="I49" s="747"/>
      <c r="J49" s="747"/>
      <c r="K49" s="736">
        <f t="shared" si="0"/>
        <v>0</v>
      </c>
      <c r="L49" s="736"/>
      <c r="M49" s="736"/>
      <c r="N49" s="736"/>
    </row>
    <row r="50" spans="1:14" s="446" customFormat="1" ht="20.5" customHeight="1" x14ac:dyDescent="0.35">
      <c r="A50" s="369" t="s">
        <v>23</v>
      </c>
      <c r="B50" s="1079" t="s">
        <v>24</v>
      </c>
      <c r="C50" s="1080"/>
      <c r="D50" s="1080"/>
      <c r="E50" s="447"/>
      <c r="F50" s="448"/>
      <c r="G50" s="449"/>
      <c r="H50" s="1082"/>
      <c r="I50" s="1083"/>
      <c r="J50" s="1083"/>
      <c r="K50" s="736">
        <f t="shared" si="0"/>
        <v>0</v>
      </c>
      <c r="L50" s="736"/>
      <c r="M50" s="736"/>
      <c r="N50" s="736"/>
    </row>
    <row r="51" spans="1:14" s="446" customFormat="1" ht="20.5" customHeight="1" x14ac:dyDescent="0.35">
      <c r="A51" s="419" t="s">
        <v>25</v>
      </c>
      <c r="B51" s="416" t="s">
        <v>26</v>
      </c>
      <c r="C51" s="417"/>
      <c r="D51" s="417"/>
      <c r="E51" s="457"/>
      <c r="F51" s="458"/>
      <c r="G51" s="459"/>
      <c r="H51" s="1081">
        <v>1.4999999999999999E-2</v>
      </c>
      <c r="I51" s="747"/>
      <c r="J51" s="747"/>
      <c r="K51" s="736">
        <f t="shared" si="0"/>
        <v>0</v>
      </c>
      <c r="L51" s="736"/>
      <c r="M51" s="736"/>
      <c r="N51" s="736"/>
    </row>
    <row r="52" spans="1:14" s="446" customFormat="1" ht="20.5" customHeight="1" x14ac:dyDescent="0.35">
      <c r="A52" s="419" t="s">
        <v>27</v>
      </c>
      <c r="B52" s="416" t="s">
        <v>28</v>
      </c>
      <c r="C52" s="417"/>
      <c r="D52" s="417"/>
      <c r="E52" s="457"/>
      <c r="F52" s="458"/>
      <c r="G52" s="459"/>
      <c r="H52" s="1081">
        <v>0.01</v>
      </c>
      <c r="I52" s="747"/>
      <c r="J52" s="747"/>
      <c r="K52" s="736">
        <f t="shared" si="0"/>
        <v>0</v>
      </c>
      <c r="L52" s="736"/>
      <c r="M52" s="736"/>
      <c r="N52" s="736"/>
    </row>
    <row r="53" spans="1:14" s="446" customFormat="1" ht="20.5" customHeight="1" x14ac:dyDescent="0.35">
      <c r="A53" s="419" t="s">
        <v>29</v>
      </c>
      <c r="B53" s="416" t="s">
        <v>30</v>
      </c>
      <c r="C53" s="417"/>
      <c r="D53" s="417"/>
      <c r="E53" s="457"/>
      <c r="F53" s="458"/>
      <c r="G53" s="459"/>
      <c r="H53" s="1081">
        <v>6.0000000000000001E-3</v>
      </c>
      <c r="I53" s="747"/>
      <c r="J53" s="747"/>
      <c r="K53" s="736">
        <f t="shared" si="0"/>
        <v>0</v>
      </c>
      <c r="L53" s="736"/>
      <c r="M53" s="736"/>
      <c r="N53" s="736"/>
    </row>
    <row r="54" spans="1:14" s="446" customFormat="1" ht="20.5" customHeight="1" x14ac:dyDescent="0.35">
      <c r="A54" s="419" t="s">
        <v>31</v>
      </c>
      <c r="B54" s="416" t="s">
        <v>32</v>
      </c>
      <c r="C54" s="417"/>
      <c r="D54" s="417"/>
      <c r="E54" s="457"/>
      <c r="F54" s="458"/>
      <c r="G54" s="459"/>
      <c r="H54" s="1081">
        <v>2E-3</v>
      </c>
      <c r="I54" s="747"/>
      <c r="J54" s="747"/>
      <c r="K54" s="736">
        <f t="shared" si="0"/>
        <v>0</v>
      </c>
      <c r="L54" s="736"/>
      <c r="M54" s="736"/>
      <c r="N54" s="736"/>
    </row>
    <row r="55" spans="1:14" s="446" customFormat="1" ht="20.5" customHeight="1" x14ac:dyDescent="0.35">
      <c r="A55" s="419" t="s">
        <v>33</v>
      </c>
      <c r="B55" s="460" t="s">
        <v>34</v>
      </c>
      <c r="C55" s="461"/>
      <c r="D55" s="461"/>
      <c r="E55" s="462"/>
      <c r="F55" s="463"/>
      <c r="G55" s="464"/>
      <c r="H55" s="1081">
        <v>0.08</v>
      </c>
      <c r="I55" s="747"/>
      <c r="J55" s="747"/>
      <c r="K55" s="736">
        <f t="shared" si="0"/>
        <v>0</v>
      </c>
      <c r="L55" s="736"/>
      <c r="M55" s="736"/>
      <c r="N55" s="736"/>
    </row>
    <row r="56" spans="1:14" s="446" customFormat="1" ht="20.5" customHeight="1" x14ac:dyDescent="0.35">
      <c r="A56" s="1088" t="s">
        <v>79</v>
      </c>
      <c r="B56" s="782"/>
      <c r="C56" s="782"/>
      <c r="D56" s="782"/>
      <c r="E56" s="782"/>
      <c r="F56" s="782"/>
      <c r="G56" s="783"/>
      <c r="H56" s="1087">
        <f>SUM(H48:J55)</f>
        <v>0.33800000000000002</v>
      </c>
      <c r="I56" s="1087"/>
      <c r="J56" s="1087"/>
      <c r="K56" s="1086">
        <f>ROUND(SUM(K48:N55),2)</f>
        <v>0</v>
      </c>
      <c r="L56" s="1086"/>
      <c r="M56" s="1086"/>
      <c r="N56" s="1086"/>
    </row>
    <row r="57" spans="1:14" s="446" customFormat="1" ht="8.25" customHeight="1" x14ac:dyDescent="0.35">
      <c r="A57" s="410"/>
      <c r="B57" s="411"/>
      <c r="C57" s="411"/>
      <c r="D57" s="411"/>
      <c r="E57" s="411"/>
      <c r="F57" s="411"/>
      <c r="G57" s="411"/>
      <c r="H57" s="456"/>
      <c r="I57" s="456"/>
      <c r="J57" s="456"/>
      <c r="K57" s="456"/>
      <c r="L57" s="456"/>
      <c r="M57" s="456"/>
      <c r="N57" s="456"/>
    </row>
    <row r="58" spans="1:14" s="446" customFormat="1" ht="20.5" customHeight="1" x14ac:dyDescent="0.35">
      <c r="A58" s="1088" t="s">
        <v>80</v>
      </c>
      <c r="B58" s="782"/>
      <c r="C58" s="782"/>
      <c r="D58" s="782"/>
      <c r="E58" s="782"/>
      <c r="F58" s="782"/>
      <c r="G58" s="782"/>
      <c r="H58" s="782"/>
      <c r="I58" s="782"/>
      <c r="J58" s="782"/>
      <c r="K58" s="782"/>
      <c r="L58" s="782"/>
      <c r="M58" s="782"/>
      <c r="N58" s="783"/>
    </row>
    <row r="59" spans="1:14" s="446" customFormat="1" ht="20.5" customHeight="1" x14ac:dyDescent="0.35">
      <c r="A59" s="1092"/>
      <c r="B59" s="1093"/>
      <c r="C59" s="1093"/>
      <c r="D59" s="1093"/>
      <c r="E59" s="1093"/>
      <c r="F59" s="1093"/>
      <c r="G59" s="1093"/>
      <c r="H59" s="1093"/>
      <c r="I59" s="1093"/>
      <c r="J59" s="1094"/>
      <c r="K59" s="1089" t="s">
        <v>70</v>
      </c>
      <c r="L59" s="1090"/>
      <c r="M59" s="1090"/>
      <c r="N59" s="1091"/>
    </row>
    <row r="60" spans="1:14" s="446" customFormat="1" ht="20.5" customHeight="1" x14ac:dyDescent="0.35">
      <c r="A60" s="454" t="s">
        <v>19</v>
      </c>
      <c r="B60" s="745" t="s">
        <v>210</v>
      </c>
      <c r="C60" s="745"/>
      <c r="D60" s="745"/>
      <c r="E60" s="745"/>
      <c r="F60" s="745"/>
      <c r="G60" s="745"/>
      <c r="H60" s="745"/>
      <c r="I60" s="745"/>
      <c r="J60" s="745"/>
      <c r="K60" s="1085">
        <f>'Benefícios e Tributos'!H46</f>
        <v>0</v>
      </c>
      <c r="L60" s="736"/>
      <c r="M60" s="736"/>
      <c r="N60" s="736"/>
    </row>
    <row r="61" spans="1:14" s="446" customFormat="1" ht="20.5" customHeight="1" x14ac:dyDescent="0.35">
      <c r="A61" s="453" t="s">
        <v>21</v>
      </c>
      <c r="B61" s="745" t="s">
        <v>196</v>
      </c>
      <c r="C61" s="745"/>
      <c r="D61" s="745"/>
      <c r="E61" s="745"/>
      <c r="F61" s="745"/>
      <c r="G61" s="745"/>
      <c r="H61" s="745"/>
      <c r="I61" s="745"/>
      <c r="J61" s="745"/>
      <c r="K61" s="533">
        <f>'Benefícios e Tributos'!H49</f>
        <v>0</v>
      </c>
      <c r="L61" s="533"/>
      <c r="M61" s="533"/>
      <c r="N61" s="533"/>
    </row>
    <row r="62" spans="1:14" s="446" customFormat="1" ht="20.5" customHeight="1" x14ac:dyDescent="0.35">
      <c r="A62" s="453" t="s">
        <v>23</v>
      </c>
      <c r="B62" s="745" t="s">
        <v>314</v>
      </c>
      <c r="C62" s="745"/>
      <c r="D62" s="745"/>
      <c r="E62" s="745"/>
      <c r="F62" s="745"/>
      <c r="G62" s="745"/>
      <c r="H62" s="745"/>
      <c r="I62" s="745"/>
      <c r="J62" s="745"/>
      <c r="K62" s="533">
        <f>'Benefícios e Tributos'!H52</f>
        <v>0</v>
      </c>
      <c r="L62" s="533"/>
      <c r="M62" s="533"/>
      <c r="N62" s="533"/>
    </row>
    <row r="63" spans="1:14" s="446" customFormat="1" ht="20.5" customHeight="1" x14ac:dyDescent="0.35">
      <c r="A63" s="419" t="s">
        <v>25</v>
      </c>
      <c r="B63" s="745" t="s">
        <v>192</v>
      </c>
      <c r="C63" s="745"/>
      <c r="D63" s="745"/>
      <c r="E63" s="745"/>
      <c r="F63" s="745"/>
      <c r="G63" s="745"/>
      <c r="H63" s="745"/>
      <c r="I63" s="745"/>
      <c r="J63" s="745"/>
      <c r="K63" s="533">
        <f>'Benefícios e Tributos'!H55</f>
        <v>0</v>
      </c>
      <c r="L63" s="533"/>
      <c r="M63" s="533"/>
      <c r="N63" s="533"/>
    </row>
    <row r="64" spans="1:14" s="446" customFormat="1" ht="20.5" customHeight="1" x14ac:dyDescent="0.35">
      <c r="A64" s="419" t="s">
        <v>27</v>
      </c>
      <c r="B64" s="745" t="s">
        <v>185</v>
      </c>
      <c r="C64" s="745"/>
      <c r="D64" s="745"/>
      <c r="E64" s="745"/>
      <c r="F64" s="745"/>
      <c r="G64" s="745"/>
      <c r="H64" s="745"/>
      <c r="I64" s="745"/>
      <c r="J64" s="745"/>
      <c r="K64" s="533">
        <f>'Benefícios e Tributos'!H58</f>
        <v>0</v>
      </c>
      <c r="L64" s="533"/>
      <c r="M64" s="533"/>
      <c r="N64" s="533"/>
    </row>
    <row r="65" spans="1:15" s="446" customFormat="1" ht="20.5" customHeight="1" x14ac:dyDescent="0.35">
      <c r="A65" s="419" t="s">
        <v>29</v>
      </c>
      <c r="B65" s="745" t="s">
        <v>160</v>
      </c>
      <c r="C65" s="745"/>
      <c r="D65" s="745"/>
      <c r="E65" s="745"/>
      <c r="F65" s="745"/>
      <c r="G65" s="745"/>
      <c r="H65" s="745"/>
      <c r="I65" s="745"/>
      <c r="J65" s="745"/>
      <c r="K65" s="533">
        <f>'Benefícios e Tributos'!H61</f>
        <v>0</v>
      </c>
      <c r="L65" s="533"/>
      <c r="M65" s="533"/>
      <c r="N65" s="533"/>
    </row>
    <row r="66" spans="1:15" s="446" customFormat="1" ht="20.5" customHeight="1" x14ac:dyDescent="0.35">
      <c r="A66" s="453" t="s">
        <v>31</v>
      </c>
      <c r="B66" s="745" t="s">
        <v>336</v>
      </c>
      <c r="C66" s="745"/>
      <c r="D66" s="745"/>
      <c r="E66" s="745"/>
      <c r="F66" s="745"/>
      <c r="G66" s="745"/>
      <c r="H66" s="745"/>
      <c r="I66" s="745"/>
      <c r="J66" s="745"/>
      <c r="K66" s="1051">
        <f>'Benefícios e Tributos'!H64</f>
        <v>0</v>
      </c>
      <c r="L66" s="1052"/>
      <c r="M66" s="1052"/>
      <c r="N66" s="713"/>
    </row>
    <row r="67" spans="1:15" s="446" customFormat="1" ht="31.5" customHeight="1" x14ac:dyDescent="0.35">
      <c r="A67" s="1069" t="s">
        <v>33</v>
      </c>
      <c r="B67" s="1001" t="s">
        <v>315</v>
      </c>
      <c r="C67" s="1001"/>
      <c r="D67" s="1001"/>
      <c r="E67" s="1001"/>
      <c r="F67" s="1001"/>
      <c r="G67" s="1001"/>
      <c r="H67" s="1001"/>
      <c r="I67" s="1001"/>
      <c r="J67" s="1001"/>
      <c r="K67" s="533">
        <f>ROUND(H68*(H69+H70),2)</f>
        <v>1088.55</v>
      </c>
      <c r="L67" s="533"/>
      <c r="M67" s="533"/>
      <c r="N67" s="533"/>
    </row>
    <row r="68" spans="1:15" s="446" customFormat="1" ht="20.5" customHeight="1" x14ac:dyDescent="0.35">
      <c r="A68" s="1070"/>
      <c r="B68" s="1001" t="s">
        <v>218</v>
      </c>
      <c r="C68" s="1001"/>
      <c r="D68" s="1001"/>
      <c r="E68" s="1001"/>
      <c r="F68" s="1001"/>
      <c r="G68" s="1001"/>
      <c r="H68" s="541">
        <v>5</v>
      </c>
      <c r="I68" s="541"/>
      <c r="J68" s="541"/>
      <c r="K68" s="533"/>
      <c r="L68" s="533"/>
      <c r="M68" s="533"/>
      <c r="N68" s="533"/>
    </row>
    <row r="69" spans="1:15" s="446" customFormat="1" ht="20.5" customHeight="1" x14ac:dyDescent="0.35">
      <c r="A69" s="1070"/>
      <c r="B69" s="1001" t="s">
        <v>219</v>
      </c>
      <c r="C69" s="1001"/>
      <c r="D69" s="1001"/>
      <c r="E69" s="1001"/>
      <c r="F69" s="1001"/>
      <c r="G69" s="1001"/>
      <c r="H69" s="533">
        <v>217.71</v>
      </c>
      <c r="I69" s="533"/>
      <c r="J69" s="533"/>
      <c r="K69" s="533"/>
      <c r="L69" s="533"/>
      <c r="M69" s="533"/>
      <c r="N69" s="533"/>
    </row>
    <row r="70" spans="1:15" s="446" customFormat="1" ht="20.5" customHeight="1" x14ac:dyDescent="0.35">
      <c r="A70" s="1071"/>
      <c r="B70" s="1001" t="s">
        <v>220</v>
      </c>
      <c r="C70" s="1001"/>
      <c r="D70" s="1001"/>
      <c r="E70" s="1001"/>
      <c r="F70" s="1001"/>
      <c r="G70" s="1001"/>
      <c r="H70" s="539">
        <f>'Benefícios e Tributos'!C47</f>
        <v>0</v>
      </c>
      <c r="I70" s="539"/>
      <c r="J70" s="539"/>
      <c r="K70" s="533"/>
      <c r="L70" s="533"/>
      <c r="M70" s="533"/>
      <c r="N70" s="533"/>
    </row>
    <row r="71" spans="1:15" s="446" customFormat="1" ht="20.5" customHeight="1" x14ac:dyDescent="0.35">
      <c r="A71" s="369" t="s">
        <v>53</v>
      </c>
      <c r="B71" s="374" t="s">
        <v>81</v>
      </c>
      <c r="C71" s="375"/>
      <c r="D71" s="376"/>
      <c r="E71" s="376"/>
      <c r="F71" s="376"/>
      <c r="G71" s="375"/>
      <c r="H71" s="375"/>
      <c r="I71" s="375"/>
      <c r="J71" s="377"/>
      <c r="K71" s="760"/>
      <c r="L71" s="760"/>
      <c r="M71" s="760"/>
      <c r="N71" s="760"/>
    </row>
    <row r="72" spans="1:15" s="446" customFormat="1" ht="20.5" customHeight="1" x14ac:dyDescent="0.35">
      <c r="A72" s="317" t="s">
        <v>55</v>
      </c>
      <c r="B72" s="374" t="s">
        <v>81</v>
      </c>
      <c r="C72" s="375"/>
      <c r="D72" s="376"/>
      <c r="E72" s="376"/>
      <c r="F72" s="376"/>
      <c r="G72" s="375"/>
      <c r="H72" s="375"/>
      <c r="I72" s="375"/>
      <c r="J72" s="377"/>
      <c r="K72" s="760"/>
      <c r="L72" s="760"/>
      <c r="M72" s="760"/>
      <c r="N72" s="760"/>
    </row>
    <row r="73" spans="1:15" s="446" customFormat="1" ht="20.5" customHeight="1" x14ac:dyDescent="0.35">
      <c r="A73" s="730" t="s">
        <v>82</v>
      </c>
      <c r="B73" s="730"/>
      <c r="C73" s="730"/>
      <c r="D73" s="730"/>
      <c r="E73" s="730"/>
      <c r="F73" s="730"/>
      <c r="G73" s="730"/>
      <c r="H73" s="730"/>
      <c r="I73" s="730"/>
      <c r="J73" s="730"/>
      <c r="K73" s="731">
        <f>ROUND(SUM(K60:N72),2)</f>
        <v>1088.55</v>
      </c>
      <c r="L73" s="731"/>
      <c r="M73" s="731"/>
      <c r="N73" s="731"/>
    </row>
    <row r="74" spans="1:15" s="446" customFormat="1" ht="23" customHeight="1" x14ac:dyDescent="0.35">
      <c r="A74" s="741" t="s">
        <v>83</v>
      </c>
      <c r="B74" s="741"/>
      <c r="C74" s="741"/>
      <c r="D74" s="741"/>
      <c r="E74" s="741"/>
      <c r="F74" s="741"/>
      <c r="G74" s="741"/>
      <c r="H74" s="741"/>
      <c r="I74" s="741"/>
      <c r="J74" s="741"/>
      <c r="K74" s="762">
        <f>ROUND(SUM(K73,K56,K44),2)</f>
        <v>1088.55</v>
      </c>
      <c r="L74" s="762"/>
      <c r="M74" s="762"/>
      <c r="N74" s="762"/>
    </row>
    <row r="75" spans="1:15" ht="7.5" customHeight="1" x14ac:dyDescent="0.25">
      <c r="A75" s="48"/>
      <c r="B75" s="49"/>
      <c r="C75" s="49"/>
      <c r="D75" s="49"/>
      <c r="E75" s="49"/>
      <c r="F75" s="49"/>
      <c r="G75" s="49"/>
      <c r="H75" s="73"/>
      <c r="I75" s="73"/>
      <c r="J75" s="73"/>
      <c r="K75" s="73"/>
      <c r="L75" s="73"/>
      <c r="M75" s="73"/>
      <c r="N75" s="74"/>
    </row>
    <row r="76" spans="1:15" ht="23" customHeight="1" x14ac:dyDescent="0.35">
      <c r="A76" s="735" t="s">
        <v>84</v>
      </c>
      <c r="B76" s="735"/>
      <c r="C76" s="735"/>
      <c r="D76" s="735"/>
      <c r="E76" s="735"/>
      <c r="F76" s="735"/>
      <c r="G76" s="735"/>
      <c r="H76" s="735"/>
      <c r="I76" s="735"/>
      <c r="J76" s="735"/>
      <c r="K76" s="735"/>
      <c r="L76" s="735"/>
      <c r="M76" s="735"/>
      <c r="N76" s="735"/>
    </row>
    <row r="77" spans="1:15" ht="25" customHeight="1" x14ac:dyDescent="0.35">
      <c r="A77" s="798"/>
      <c r="B77" s="798"/>
      <c r="C77" s="798"/>
      <c r="D77" s="798"/>
      <c r="E77" s="798"/>
      <c r="F77" s="798"/>
      <c r="G77" s="798"/>
      <c r="H77" s="798"/>
      <c r="I77" s="798"/>
      <c r="J77" s="798"/>
      <c r="K77" s="803" t="s">
        <v>262</v>
      </c>
      <c r="L77" s="804"/>
      <c r="M77" s="804"/>
      <c r="N77" s="804"/>
    </row>
    <row r="78" spans="1:15" ht="20" customHeight="1" x14ac:dyDescent="0.35">
      <c r="A78" s="798"/>
      <c r="B78" s="798"/>
      <c r="C78" s="798"/>
      <c r="D78" s="798"/>
      <c r="E78" s="798"/>
      <c r="F78" s="798"/>
      <c r="G78" s="798"/>
      <c r="H78" s="798"/>
      <c r="I78" s="798"/>
      <c r="J78" s="798"/>
      <c r="K78" s="784" t="s">
        <v>70</v>
      </c>
      <c r="L78" s="706"/>
      <c r="M78" s="706"/>
      <c r="N78" s="706"/>
    </row>
    <row r="79" spans="1:15" s="240" customFormat="1" ht="21" customHeight="1" x14ac:dyDescent="0.35">
      <c r="A79" s="805" t="s">
        <v>19</v>
      </c>
      <c r="B79" s="809" t="s">
        <v>85</v>
      </c>
      <c r="C79" s="809"/>
      <c r="D79" s="809"/>
      <c r="E79" s="809"/>
      <c r="F79" s="809"/>
      <c r="G79" s="809"/>
      <c r="H79" s="809"/>
      <c r="I79" s="809"/>
      <c r="J79" s="809"/>
      <c r="K79" s="736">
        <f>ROUND(((K36+K42+K43+K117)/12)*(30/30)*$H$80,2)</f>
        <v>0</v>
      </c>
      <c r="L79" s="736"/>
      <c r="M79" s="736"/>
      <c r="N79" s="736"/>
    </row>
    <row r="80" spans="1:15" s="240" customFormat="1" ht="35.5" customHeight="1" x14ac:dyDescent="0.35">
      <c r="A80" s="806"/>
      <c r="B80" s="808" t="s">
        <v>318</v>
      </c>
      <c r="C80" s="808"/>
      <c r="D80" s="808"/>
      <c r="E80" s="808"/>
      <c r="F80" s="808"/>
      <c r="G80" s="808"/>
      <c r="H80" s="807"/>
      <c r="I80" s="807"/>
      <c r="J80" s="807"/>
      <c r="K80" s="736"/>
      <c r="L80" s="736"/>
      <c r="M80" s="736"/>
      <c r="N80" s="736"/>
      <c r="O80" s="352"/>
    </row>
    <row r="81" spans="1:15" s="240" customFormat="1" ht="21" customHeight="1" x14ac:dyDescent="0.35">
      <c r="A81" s="419" t="s">
        <v>21</v>
      </c>
      <c r="B81" s="745" t="s">
        <v>86</v>
      </c>
      <c r="C81" s="745"/>
      <c r="D81" s="745"/>
      <c r="E81" s="745"/>
      <c r="F81" s="745"/>
      <c r="G81" s="745"/>
      <c r="H81" s="745"/>
      <c r="I81" s="745"/>
      <c r="J81" s="745"/>
      <c r="K81" s="736">
        <f>ROUND(K79*0.08,2)</f>
        <v>0</v>
      </c>
      <c r="L81" s="736"/>
      <c r="M81" s="736"/>
      <c r="N81" s="736"/>
    </row>
    <row r="82" spans="1:15" s="240" customFormat="1" ht="32" customHeight="1" x14ac:dyDescent="0.35">
      <c r="A82" s="419" t="s">
        <v>23</v>
      </c>
      <c r="B82" s="1095" t="s">
        <v>319</v>
      </c>
      <c r="C82" s="1095"/>
      <c r="D82" s="1095"/>
      <c r="E82" s="1095"/>
      <c r="F82" s="1095"/>
      <c r="G82" s="1095"/>
      <c r="H82" s="1095"/>
      <c r="I82" s="1095"/>
      <c r="J82" s="1095"/>
      <c r="K82" s="736">
        <f>ROUND((((K36+K42+K43+K117)/30)/12)*7*1,2)</f>
        <v>0</v>
      </c>
      <c r="L82" s="736"/>
      <c r="M82" s="736"/>
      <c r="N82" s="736"/>
    </row>
    <row r="83" spans="1:15" s="240" customFormat="1" ht="21" customHeight="1" x14ac:dyDescent="0.35">
      <c r="A83" s="419" t="s">
        <v>25</v>
      </c>
      <c r="B83" s="748" t="s">
        <v>88</v>
      </c>
      <c r="C83" s="748"/>
      <c r="D83" s="748"/>
      <c r="E83" s="748"/>
      <c r="F83" s="748"/>
      <c r="G83" s="748"/>
      <c r="H83" s="748"/>
      <c r="I83" s="748"/>
      <c r="J83" s="748"/>
      <c r="K83" s="736">
        <f>ROUND(H56*K82,2)</f>
        <v>0</v>
      </c>
      <c r="L83" s="736"/>
      <c r="M83" s="736"/>
      <c r="N83" s="736"/>
    </row>
    <row r="84" spans="1:15" s="240" customFormat="1" ht="21" customHeight="1" x14ac:dyDescent="0.35">
      <c r="A84" s="419" t="s">
        <v>27</v>
      </c>
      <c r="B84" s="748" t="s">
        <v>89</v>
      </c>
      <c r="C84" s="748"/>
      <c r="D84" s="748"/>
      <c r="E84" s="748"/>
      <c r="F84" s="748"/>
      <c r="G84" s="748"/>
      <c r="H84" s="748"/>
      <c r="I84" s="748"/>
      <c r="J84" s="748"/>
      <c r="K84" s="736">
        <f>ROUND(0.04*K36,2)</f>
        <v>0</v>
      </c>
      <c r="L84" s="736"/>
      <c r="M84" s="736"/>
      <c r="N84" s="736"/>
    </row>
    <row r="85" spans="1:15" s="240" customFormat="1" ht="23" customHeight="1" x14ac:dyDescent="0.35">
      <c r="A85" s="735" t="s">
        <v>90</v>
      </c>
      <c r="B85" s="735"/>
      <c r="C85" s="735"/>
      <c r="D85" s="735"/>
      <c r="E85" s="735"/>
      <c r="F85" s="735"/>
      <c r="G85" s="735"/>
      <c r="H85" s="735"/>
      <c r="I85" s="735"/>
      <c r="J85" s="735"/>
      <c r="K85" s="762">
        <f>ROUND(SUM(K79:N84),2)</f>
        <v>0</v>
      </c>
      <c r="L85" s="762"/>
      <c r="M85" s="762"/>
      <c r="N85" s="762"/>
      <c r="O85" s="352"/>
    </row>
    <row r="86" spans="1:15" s="240" customFormat="1" ht="6.75" customHeight="1" x14ac:dyDescent="0.35">
      <c r="A86" s="428"/>
      <c r="B86" s="36"/>
      <c r="C86" s="36"/>
      <c r="D86" s="36"/>
      <c r="E86" s="36"/>
      <c r="F86" s="36"/>
      <c r="G86" s="36"/>
      <c r="H86"/>
      <c r="I86"/>
      <c r="J86"/>
      <c r="K86"/>
      <c r="L86"/>
      <c r="M86"/>
      <c r="N86"/>
    </row>
    <row r="87" spans="1:15" s="240" customFormat="1" ht="24" customHeight="1" x14ac:dyDescent="0.35">
      <c r="A87" s="735" t="s">
        <v>91</v>
      </c>
      <c r="B87" s="735"/>
      <c r="C87" s="735"/>
      <c r="D87" s="735"/>
      <c r="E87" s="735"/>
      <c r="F87" s="735"/>
      <c r="G87" s="735"/>
      <c r="H87" s="735"/>
      <c r="I87" s="735"/>
      <c r="J87" s="735"/>
      <c r="K87" s="735"/>
      <c r="L87" s="735"/>
      <c r="M87" s="735"/>
      <c r="N87" s="735"/>
    </row>
    <row r="88" spans="1:15" ht="25" customHeight="1" x14ac:dyDescent="0.35">
      <c r="A88" s="769"/>
      <c r="B88" s="769"/>
      <c r="C88" s="769"/>
      <c r="D88" s="769"/>
      <c r="E88" s="769"/>
      <c r="F88" s="769"/>
      <c r="G88" s="769"/>
      <c r="H88" s="769"/>
      <c r="I88" s="769"/>
      <c r="J88" s="769"/>
      <c r="K88" s="765" t="s">
        <v>262</v>
      </c>
      <c r="L88" s="766"/>
      <c r="M88" s="766"/>
      <c r="N88" s="766"/>
    </row>
    <row r="89" spans="1:15" s="240" customFormat="1" ht="20" customHeight="1" x14ac:dyDescent="0.35">
      <c r="A89" s="769"/>
      <c r="B89" s="769"/>
      <c r="C89" s="769"/>
      <c r="D89" s="769"/>
      <c r="E89" s="769"/>
      <c r="F89" s="769"/>
      <c r="G89" s="769"/>
      <c r="H89" s="769"/>
      <c r="I89" s="769"/>
      <c r="J89" s="769"/>
      <c r="K89" s="767" t="s">
        <v>70</v>
      </c>
      <c r="L89" s="768"/>
      <c r="M89" s="768"/>
      <c r="N89" s="768"/>
    </row>
    <row r="90" spans="1:15" s="240" customFormat="1" ht="31.5" customHeight="1" x14ac:dyDescent="0.35">
      <c r="A90" s="802" t="s">
        <v>19</v>
      </c>
      <c r="B90" s="751" t="s">
        <v>45</v>
      </c>
      <c r="C90" s="752"/>
      <c r="D90" s="756" t="s">
        <v>183</v>
      </c>
      <c r="E90" s="756"/>
      <c r="F90" s="425" t="s">
        <v>143</v>
      </c>
      <c r="G90" s="749" t="s">
        <v>184</v>
      </c>
      <c r="H90" s="749"/>
      <c r="I90" s="749" t="s">
        <v>44</v>
      </c>
      <c r="J90" s="749"/>
      <c r="K90" s="539">
        <f>ROUND(((($K$36+$K$74-$K$60-$K$65+$K$85)/30)*I91)/$D$14,2)</f>
        <v>0</v>
      </c>
      <c r="L90" s="539"/>
      <c r="M90" s="539"/>
      <c r="N90" s="539"/>
    </row>
    <row r="91" spans="1:15" s="240" customFormat="1" ht="20" customHeight="1" x14ac:dyDescent="0.35">
      <c r="A91" s="759"/>
      <c r="B91" s="753"/>
      <c r="C91" s="754"/>
      <c r="D91" s="757"/>
      <c r="E91" s="757"/>
      <c r="F91" s="387">
        <f>1*D13</f>
        <v>5</v>
      </c>
      <c r="G91" s="750">
        <v>1</v>
      </c>
      <c r="H91" s="750"/>
      <c r="I91" s="749">
        <f>D91*F91*G91</f>
        <v>0</v>
      </c>
      <c r="J91" s="749"/>
      <c r="K91" s="755"/>
      <c r="L91" s="755"/>
      <c r="M91" s="755"/>
      <c r="N91" s="755"/>
      <c r="O91" s="352"/>
    </row>
    <row r="92" spans="1:15" s="240" customFormat="1" ht="35.25" customHeight="1" x14ac:dyDescent="0.35">
      <c r="A92" s="758" t="s">
        <v>21</v>
      </c>
      <c r="B92" s="751" t="s">
        <v>46</v>
      </c>
      <c r="C92" s="752"/>
      <c r="D92" s="756" t="s">
        <v>183</v>
      </c>
      <c r="E92" s="756"/>
      <c r="F92" s="387" t="s">
        <v>143</v>
      </c>
      <c r="G92" s="749" t="s">
        <v>184</v>
      </c>
      <c r="H92" s="749"/>
      <c r="I92" s="749" t="s">
        <v>44</v>
      </c>
      <c r="J92" s="749"/>
      <c r="K92" s="539">
        <f t="shared" ref="K92" si="1">ROUND(((($K$36+$K$74-$K$60-$K$65+$K$85)/30)*I93)/$D$14,2)</f>
        <v>0</v>
      </c>
      <c r="L92" s="539"/>
      <c r="M92" s="539"/>
      <c r="N92" s="539"/>
    </row>
    <row r="93" spans="1:15" s="240" customFormat="1" ht="20" customHeight="1" x14ac:dyDescent="0.35">
      <c r="A93" s="759"/>
      <c r="B93" s="753"/>
      <c r="C93" s="754"/>
      <c r="D93" s="757"/>
      <c r="E93" s="757"/>
      <c r="F93" s="387">
        <f>15*D13</f>
        <v>75</v>
      </c>
      <c r="G93" s="750">
        <f>ROUND((249/365),4)</f>
        <v>0.68220000000000003</v>
      </c>
      <c r="H93" s="750"/>
      <c r="I93" s="749">
        <f>ROUND(D93*F93*G93,4)</f>
        <v>0</v>
      </c>
      <c r="J93" s="749"/>
      <c r="K93" s="755"/>
      <c r="L93" s="755"/>
      <c r="M93" s="755"/>
      <c r="N93" s="755"/>
      <c r="O93" s="352"/>
    </row>
    <row r="94" spans="1:15" s="240" customFormat="1" ht="31.5" customHeight="1" x14ac:dyDescent="0.35">
      <c r="A94" s="758" t="s">
        <v>23</v>
      </c>
      <c r="B94" s="751" t="s">
        <v>47</v>
      </c>
      <c r="C94" s="752"/>
      <c r="D94" s="756" t="s">
        <v>183</v>
      </c>
      <c r="E94" s="756"/>
      <c r="F94" s="387" t="s">
        <v>143</v>
      </c>
      <c r="G94" s="749" t="s">
        <v>184</v>
      </c>
      <c r="H94" s="749"/>
      <c r="I94" s="749" t="s">
        <v>44</v>
      </c>
      <c r="J94" s="749"/>
      <c r="K94" s="539">
        <f t="shared" ref="K94" si="2">ROUND(((($K$36+$K$74-$K$60-$K$65+$K$85)/30)*I95)/$D$14,2)</f>
        <v>0</v>
      </c>
      <c r="L94" s="539"/>
      <c r="M94" s="539"/>
      <c r="N94" s="539"/>
    </row>
    <row r="95" spans="1:15" s="240" customFormat="1" ht="20" customHeight="1" x14ac:dyDescent="0.35">
      <c r="A95" s="759"/>
      <c r="B95" s="753"/>
      <c r="C95" s="754"/>
      <c r="D95" s="757"/>
      <c r="E95" s="757"/>
      <c r="F95" s="387">
        <f>5*D13</f>
        <v>25</v>
      </c>
      <c r="G95" s="750">
        <f>ROUND((249/365),4)</f>
        <v>0.68220000000000003</v>
      </c>
      <c r="H95" s="750"/>
      <c r="I95" s="749">
        <f>ROUND(D95*F95*G95,4)</f>
        <v>0</v>
      </c>
      <c r="J95" s="749"/>
      <c r="K95" s="755"/>
      <c r="L95" s="755"/>
      <c r="M95" s="755"/>
      <c r="N95" s="755"/>
      <c r="O95" s="352"/>
    </row>
    <row r="96" spans="1:15" s="240" customFormat="1" ht="31.5" customHeight="1" x14ac:dyDescent="0.35">
      <c r="A96" s="758" t="s">
        <v>25</v>
      </c>
      <c r="B96" s="751" t="s">
        <v>48</v>
      </c>
      <c r="C96" s="752"/>
      <c r="D96" s="756" t="s">
        <v>183</v>
      </c>
      <c r="E96" s="756"/>
      <c r="F96" s="387" t="s">
        <v>143</v>
      </c>
      <c r="G96" s="749" t="s">
        <v>184</v>
      </c>
      <c r="H96" s="749"/>
      <c r="I96" s="749" t="s">
        <v>44</v>
      </c>
      <c r="J96" s="749"/>
      <c r="K96" s="539">
        <f t="shared" ref="K96" si="3">ROUND(((($K$36+$K$74-$K$60-$K$65+$K$85)/30)*I97)/$D$14,2)</f>
        <v>0</v>
      </c>
      <c r="L96" s="539"/>
      <c r="M96" s="539"/>
      <c r="N96" s="539"/>
    </row>
    <row r="97" spans="1:15" s="240" customFormat="1" ht="20" customHeight="1" x14ac:dyDescent="0.35">
      <c r="A97" s="759"/>
      <c r="B97" s="753"/>
      <c r="C97" s="754"/>
      <c r="D97" s="757"/>
      <c r="E97" s="757"/>
      <c r="F97" s="387">
        <f>1*D13</f>
        <v>5</v>
      </c>
      <c r="G97" s="750">
        <v>1</v>
      </c>
      <c r="H97" s="750"/>
      <c r="I97" s="749">
        <f>ROUND(D97*F97*G97,4)</f>
        <v>0</v>
      </c>
      <c r="J97" s="749"/>
      <c r="K97" s="755"/>
      <c r="L97" s="755"/>
      <c r="M97" s="755"/>
      <c r="N97" s="755"/>
      <c r="O97" s="352"/>
    </row>
    <row r="98" spans="1:15" s="240" customFormat="1" ht="31.5" customHeight="1" x14ac:dyDescent="0.35">
      <c r="A98" s="758" t="s">
        <v>27</v>
      </c>
      <c r="B98" s="751" t="s">
        <v>49</v>
      </c>
      <c r="C98" s="752"/>
      <c r="D98" s="756" t="s">
        <v>183</v>
      </c>
      <c r="E98" s="756"/>
      <c r="F98" s="387" t="s">
        <v>143</v>
      </c>
      <c r="G98" s="749" t="s">
        <v>184</v>
      </c>
      <c r="H98" s="749"/>
      <c r="I98" s="749" t="s">
        <v>44</v>
      </c>
      <c r="J98" s="749"/>
      <c r="K98" s="539">
        <f t="shared" ref="K98" si="4">ROUND(((($K$36+$K$74-$K$60-$K$65+$K$85)/30)*I99)/$D$14,2)</f>
        <v>0</v>
      </c>
      <c r="L98" s="539"/>
      <c r="M98" s="539"/>
      <c r="N98" s="539"/>
    </row>
    <row r="99" spans="1:15" s="240" customFormat="1" ht="20" customHeight="1" x14ac:dyDescent="0.35">
      <c r="A99" s="759"/>
      <c r="B99" s="753"/>
      <c r="C99" s="754"/>
      <c r="D99" s="757"/>
      <c r="E99" s="757"/>
      <c r="F99" s="387">
        <f>3*D13</f>
        <v>15</v>
      </c>
      <c r="G99" s="750">
        <f>ROUND((249/365),4)</f>
        <v>0.68220000000000003</v>
      </c>
      <c r="H99" s="750"/>
      <c r="I99" s="749">
        <f>ROUND(D99*F99*G99,4)</f>
        <v>0</v>
      </c>
      <c r="J99" s="749"/>
      <c r="K99" s="755"/>
      <c r="L99" s="755"/>
      <c r="M99" s="755"/>
      <c r="N99" s="755"/>
      <c r="O99" s="352"/>
    </row>
    <row r="100" spans="1:15" s="240" customFormat="1" ht="30.75" customHeight="1" x14ac:dyDescent="0.35">
      <c r="A100" s="758" t="s">
        <v>29</v>
      </c>
      <c r="B100" s="751" t="s">
        <v>50</v>
      </c>
      <c r="C100" s="752"/>
      <c r="D100" s="756" t="s">
        <v>183</v>
      </c>
      <c r="E100" s="756"/>
      <c r="F100" s="387" t="s">
        <v>143</v>
      </c>
      <c r="G100" s="749" t="s">
        <v>184</v>
      </c>
      <c r="H100" s="749"/>
      <c r="I100" s="749" t="s">
        <v>44</v>
      </c>
      <c r="J100" s="749"/>
      <c r="K100" s="539">
        <f t="shared" ref="K100" si="5">ROUND(((($K$36+$K$74-$K$60-$K$65+$K$85)/30)*I101)/$D$14,2)</f>
        <v>0</v>
      </c>
      <c r="L100" s="539"/>
      <c r="M100" s="539"/>
      <c r="N100" s="539"/>
    </row>
    <row r="101" spans="1:15" s="240" customFormat="1" ht="20" customHeight="1" x14ac:dyDescent="0.35">
      <c r="A101" s="759"/>
      <c r="B101" s="753"/>
      <c r="C101" s="754"/>
      <c r="D101" s="757"/>
      <c r="E101" s="757"/>
      <c r="F101" s="387">
        <f>3*D13</f>
        <v>15</v>
      </c>
      <c r="G101" s="750">
        <f>ROUND((249/365),4)</f>
        <v>0.68220000000000003</v>
      </c>
      <c r="H101" s="750"/>
      <c r="I101" s="749">
        <f>ROUND(D101*F101*G101,4)</f>
        <v>0</v>
      </c>
      <c r="J101" s="749"/>
      <c r="K101" s="755"/>
      <c r="L101" s="755"/>
      <c r="M101" s="755"/>
      <c r="N101" s="755"/>
      <c r="O101" s="352"/>
    </row>
    <row r="102" spans="1:15" s="240" customFormat="1" ht="30" customHeight="1" x14ac:dyDescent="0.35">
      <c r="A102" s="758" t="s">
        <v>31</v>
      </c>
      <c r="B102" s="751" t="s">
        <v>51</v>
      </c>
      <c r="C102" s="752"/>
      <c r="D102" s="756" t="s">
        <v>183</v>
      </c>
      <c r="E102" s="756"/>
      <c r="F102" s="387" t="s">
        <v>143</v>
      </c>
      <c r="G102" s="812" t="s">
        <v>184</v>
      </c>
      <c r="H102" s="812"/>
      <c r="I102" s="812" t="s">
        <v>44</v>
      </c>
      <c r="J102" s="812"/>
      <c r="K102" s="539">
        <f t="shared" ref="K102" si="6">ROUND(((($K$36+$K$74-$K$60-$K$65+$K$85)/30)*I103)/$D$14,2)</f>
        <v>0</v>
      </c>
      <c r="L102" s="539"/>
      <c r="M102" s="539"/>
      <c r="N102" s="539"/>
    </row>
    <row r="103" spans="1:15" s="240" customFormat="1" ht="20" customHeight="1" x14ac:dyDescent="0.35">
      <c r="A103" s="759"/>
      <c r="B103" s="753"/>
      <c r="C103" s="754"/>
      <c r="D103" s="757"/>
      <c r="E103" s="757"/>
      <c r="F103" s="387">
        <f>1*D13</f>
        <v>5</v>
      </c>
      <c r="G103" s="750">
        <v>1</v>
      </c>
      <c r="H103" s="750"/>
      <c r="I103" s="749">
        <f>ROUND(D103*F103*G103,4)</f>
        <v>0</v>
      </c>
      <c r="J103" s="749"/>
      <c r="K103" s="755"/>
      <c r="L103" s="755"/>
      <c r="M103" s="755"/>
      <c r="N103" s="755"/>
      <c r="O103" s="352"/>
    </row>
    <row r="104" spans="1:15" s="240" customFormat="1" ht="33" customHeight="1" x14ac:dyDescent="0.35">
      <c r="A104" s="758" t="s">
        <v>33</v>
      </c>
      <c r="B104" s="751" t="s">
        <v>52</v>
      </c>
      <c r="C104" s="752"/>
      <c r="D104" s="756" t="s">
        <v>183</v>
      </c>
      <c r="E104" s="756"/>
      <c r="F104" s="387" t="s">
        <v>143</v>
      </c>
      <c r="G104" s="749" t="s">
        <v>184</v>
      </c>
      <c r="H104" s="749"/>
      <c r="I104" s="749" t="s">
        <v>44</v>
      </c>
      <c r="J104" s="749"/>
      <c r="K104" s="539">
        <f t="shared" ref="K104" si="7">ROUND(((($K$36+$K$74-$K$60-$K$65+$K$85)/30)*I105)/$D$14,2)</f>
        <v>0</v>
      </c>
      <c r="L104" s="539"/>
      <c r="M104" s="539"/>
      <c r="N104" s="539"/>
    </row>
    <row r="105" spans="1:15" s="240" customFormat="1" ht="20" customHeight="1" x14ac:dyDescent="0.35">
      <c r="A105" s="759"/>
      <c r="B105" s="753"/>
      <c r="C105" s="754"/>
      <c r="D105" s="757"/>
      <c r="E105" s="757"/>
      <c r="F105" s="387">
        <f>2*D13</f>
        <v>10</v>
      </c>
      <c r="G105" s="750">
        <v>1</v>
      </c>
      <c r="H105" s="750"/>
      <c r="I105" s="749">
        <f>ROUND(D105*F105*G105,4)</f>
        <v>0</v>
      </c>
      <c r="J105" s="749"/>
      <c r="K105" s="755"/>
      <c r="L105" s="755"/>
      <c r="M105" s="755"/>
      <c r="N105" s="755"/>
      <c r="O105" s="352"/>
    </row>
    <row r="106" spans="1:15" s="240" customFormat="1" ht="35.25" customHeight="1" x14ac:dyDescent="0.35">
      <c r="A106" s="758" t="s">
        <v>53</v>
      </c>
      <c r="B106" s="751" t="s">
        <v>54</v>
      </c>
      <c r="C106" s="752"/>
      <c r="D106" s="756" t="s">
        <v>183</v>
      </c>
      <c r="E106" s="756"/>
      <c r="F106" s="387" t="s">
        <v>143</v>
      </c>
      <c r="G106" s="749" t="s">
        <v>184</v>
      </c>
      <c r="H106" s="749"/>
      <c r="I106" s="749" t="s">
        <v>44</v>
      </c>
      <c r="J106" s="749"/>
      <c r="K106" s="539">
        <f t="shared" ref="K106" si="8">ROUND(((($K$36+$K$74-$K$60-$K$65+$K$85)/30)*I107)/$D$14,2)</f>
        <v>0</v>
      </c>
      <c r="L106" s="539"/>
      <c r="M106" s="539"/>
      <c r="N106" s="539"/>
    </row>
    <row r="107" spans="1:15" s="240" customFormat="1" ht="20" customHeight="1" x14ac:dyDescent="0.35">
      <c r="A107" s="759"/>
      <c r="B107" s="753"/>
      <c r="C107" s="754"/>
      <c r="D107" s="757"/>
      <c r="E107" s="757"/>
      <c r="F107" s="387">
        <f>5*D13</f>
        <v>25</v>
      </c>
      <c r="G107" s="750">
        <f>ROUND((249/365),4)</f>
        <v>0.68220000000000003</v>
      </c>
      <c r="H107" s="750"/>
      <c r="I107" s="749">
        <f>ROUND(D107*F107*G107,4)</f>
        <v>0</v>
      </c>
      <c r="J107" s="749"/>
      <c r="K107" s="755"/>
      <c r="L107" s="755"/>
      <c r="M107" s="755"/>
      <c r="N107" s="755"/>
      <c r="O107" s="352"/>
    </row>
    <row r="108" spans="1:15" s="240" customFormat="1" ht="30.75" customHeight="1" x14ac:dyDescent="0.35">
      <c r="A108" s="758" t="s">
        <v>55</v>
      </c>
      <c r="B108" s="751" t="s">
        <v>56</v>
      </c>
      <c r="C108" s="752"/>
      <c r="D108" s="756" t="s">
        <v>183</v>
      </c>
      <c r="E108" s="756"/>
      <c r="F108" s="387" t="s">
        <v>143</v>
      </c>
      <c r="G108" s="749" t="s">
        <v>184</v>
      </c>
      <c r="H108" s="749"/>
      <c r="I108" s="749" t="s">
        <v>44</v>
      </c>
      <c r="J108" s="749"/>
      <c r="K108" s="539">
        <f>ROUND((((K43+K117)+(H56*(K43+K117))+(H55*K36)+(H56*K42)+(K74-K60-K65)+K85)/30)*I109/D14,2)</f>
        <v>0</v>
      </c>
      <c r="L108" s="539"/>
      <c r="M108" s="539"/>
      <c r="N108" s="539"/>
    </row>
    <row r="109" spans="1:15" s="240" customFormat="1" ht="20" customHeight="1" x14ac:dyDescent="0.35">
      <c r="A109" s="759"/>
      <c r="B109" s="753"/>
      <c r="C109" s="754"/>
      <c r="D109" s="757"/>
      <c r="E109" s="757"/>
      <c r="F109" s="387">
        <f>120*D13</f>
        <v>600</v>
      </c>
      <c r="G109" s="750">
        <f>ROUND((249/365),4)</f>
        <v>0.68220000000000003</v>
      </c>
      <c r="H109" s="750"/>
      <c r="I109" s="749">
        <f>ROUND(D109*F109*G109,4)</f>
        <v>0</v>
      </c>
      <c r="J109" s="749"/>
      <c r="K109" s="539"/>
      <c r="L109" s="539"/>
      <c r="M109" s="539"/>
      <c r="N109" s="539"/>
      <c r="O109" s="352"/>
    </row>
    <row r="110" spans="1:15" s="240" customFormat="1" ht="31.5" customHeight="1" x14ac:dyDescent="0.35">
      <c r="A110" s="813" t="s">
        <v>57</v>
      </c>
      <c r="B110" s="751" t="s">
        <v>58</v>
      </c>
      <c r="C110" s="752"/>
      <c r="D110" s="756" t="s">
        <v>183</v>
      </c>
      <c r="E110" s="756"/>
      <c r="F110" s="387" t="s">
        <v>143</v>
      </c>
      <c r="G110" s="749" t="s">
        <v>184</v>
      </c>
      <c r="H110" s="749"/>
      <c r="I110" s="749" t="s">
        <v>44</v>
      </c>
      <c r="J110" s="749"/>
      <c r="K110" s="539">
        <f t="shared" ref="K110" si="9">ROUND(((($K$36+$K$74-$K$60-$K$65+$K$85)/30)*I111)/$D$14,2)</f>
        <v>0</v>
      </c>
      <c r="L110" s="539"/>
      <c r="M110" s="539"/>
      <c r="N110" s="539"/>
    </row>
    <row r="111" spans="1:15" s="240" customFormat="1" ht="20" customHeight="1" x14ac:dyDescent="0.35">
      <c r="A111" s="813"/>
      <c r="B111" s="753"/>
      <c r="C111" s="754"/>
      <c r="D111" s="757"/>
      <c r="E111" s="757"/>
      <c r="F111" s="387">
        <f>2*D13</f>
        <v>10</v>
      </c>
      <c r="G111" s="750">
        <v>1</v>
      </c>
      <c r="H111" s="750"/>
      <c r="I111" s="749">
        <f>ROUND(D111*F111*G111,4)</f>
        <v>0</v>
      </c>
      <c r="J111" s="749"/>
      <c r="K111" s="755"/>
      <c r="L111" s="755"/>
      <c r="M111" s="755"/>
      <c r="N111" s="755"/>
    </row>
    <row r="112" spans="1:15" s="240" customFormat="1" ht="29" customHeight="1" x14ac:dyDescent="0.35">
      <c r="A112" s="758" t="s">
        <v>93</v>
      </c>
      <c r="B112" s="751" t="s">
        <v>302</v>
      </c>
      <c r="C112" s="821"/>
      <c r="D112" s="756" t="s">
        <v>183</v>
      </c>
      <c r="E112" s="756"/>
      <c r="F112" s="387" t="s">
        <v>143</v>
      </c>
      <c r="G112" s="749" t="s">
        <v>184</v>
      </c>
      <c r="H112" s="749"/>
      <c r="I112" s="749" t="s">
        <v>44</v>
      </c>
      <c r="J112" s="749"/>
      <c r="K112" s="539">
        <f t="shared" ref="K112" si="10">ROUND(((($K$36+$K$74-$K$60-$K$65+$K$85)/30)*I113)/$D$14,2)</f>
        <v>0</v>
      </c>
      <c r="L112" s="539"/>
      <c r="M112" s="539"/>
      <c r="N112" s="539"/>
    </row>
    <row r="113" spans="1:15" s="240" customFormat="1" ht="20" customHeight="1" x14ac:dyDescent="0.35">
      <c r="A113" s="759"/>
      <c r="B113" s="753"/>
      <c r="C113" s="822"/>
      <c r="D113" s="757"/>
      <c r="E113" s="757"/>
      <c r="F113" s="387">
        <f>2*D13</f>
        <v>10</v>
      </c>
      <c r="G113" s="750">
        <f>ROUND((249/365),4)</f>
        <v>0.68220000000000003</v>
      </c>
      <c r="H113" s="750"/>
      <c r="I113" s="749">
        <f>ROUND(D113*F113*G113,4)</f>
        <v>0</v>
      </c>
      <c r="J113" s="749"/>
      <c r="K113" s="755"/>
      <c r="L113" s="755"/>
      <c r="M113" s="755"/>
      <c r="N113" s="755"/>
    </row>
    <row r="114" spans="1:15" s="240" customFormat="1" ht="20" customHeight="1" x14ac:dyDescent="0.35">
      <c r="A114" s="380" t="s">
        <v>95</v>
      </c>
      <c r="B114" s="814" t="s">
        <v>81</v>
      </c>
      <c r="C114" s="815"/>
      <c r="D114" s="815"/>
      <c r="E114" s="815"/>
      <c r="F114" s="815"/>
      <c r="G114" s="815"/>
      <c r="H114" s="815"/>
      <c r="I114" s="815"/>
      <c r="J114" s="816"/>
      <c r="K114" s="817"/>
      <c r="L114" s="817"/>
      <c r="M114" s="817"/>
      <c r="N114" s="817"/>
      <c r="O114" s="352"/>
    </row>
    <row r="115" spans="1:15" s="240" customFormat="1" ht="20" customHeight="1" x14ac:dyDescent="0.35">
      <c r="A115" s="743" t="s">
        <v>94</v>
      </c>
      <c r="B115" s="743"/>
      <c r="C115" s="743"/>
      <c r="D115" s="743"/>
      <c r="E115" s="743"/>
      <c r="F115" s="743"/>
      <c r="G115" s="743"/>
      <c r="H115" s="743"/>
      <c r="I115" s="743"/>
      <c r="J115" s="743"/>
      <c r="K115" s="744">
        <f>ROUND(SUM(K90:N114),2)</f>
        <v>0</v>
      </c>
      <c r="L115" s="744"/>
      <c r="M115" s="744"/>
      <c r="N115" s="744"/>
      <c r="O115" s="352"/>
    </row>
    <row r="116" spans="1:15" s="240" customFormat="1" ht="20" customHeight="1" x14ac:dyDescent="0.35">
      <c r="A116" s="426" t="s">
        <v>97</v>
      </c>
      <c r="B116" s="745" t="s">
        <v>96</v>
      </c>
      <c r="C116" s="745"/>
      <c r="D116" s="745"/>
      <c r="E116" s="745"/>
      <c r="F116" s="745"/>
      <c r="G116" s="745"/>
      <c r="H116" s="745"/>
      <c r="I116" s="745"/>
      <c r="J116" s="745"/>
      <c r="K116" s="736">
        <f>ROUND(H56*(K115-K108),2)</f>
        <v>0</v>
      </c>
      <c r="L116" s="736"/>
      <c r="M116" s="736"/>
      <c r="N116" s="736"/>
      <c r="O116" s="352"/>
    </row>
    <row r="117" spans="1:15" s="240" customFormat="1" ht="20" customHeight="1" x14ac:dyDescent="0.35">
      <c r="A117" s="426" t="s">
        <v>99</v>
      </c>
      <c r="B117" s="745" t="s">
        <v>98</v>
      </c>
      <c r="C117" s="745"/>
      <c r="D117" s="745"/>
      <c r="E117" s="745"/>
      <c r="F117" s="745"/>
      <c r="G117" s="745"/>
      <c r="H117" s="746">
        <v>9.0749999999999997E-2</v>
      </c>
      <c r="I117" s="746"/>
      <c r="J117" s="746"/>
      <c r="K117" s="736">
        <f>ROUND($H$117*K36,2)</f>
        <v>0</v>
      </c>
      <c r="L117" s="736"/>
      <c r="M117" s="736"/>
      <c r="N117" s="736"/>
    </row>
    <row r="118" spans="1:15" s="240" customFormat="1" ht="19.5" customHeight="1" x14ac:dyDescent="0.35">
      <c r="A118" s="426" t="s">
        <v>301</v>
      </c>
      <c r="B118" s="748" t="s">
        <v>35</v>
      </c>
      <c r="C118" s="748"/>
      <c r="D118" s="748"/>
      <c r="E118" s="748"/>
      <c r="F118" s="748"/>
      <c r="G118" s="748"/>
      <c r="H118" s="747">
        <f>H56*21.19%</f>
        <v>7.1622200000000011E-2</v>
      </c>
      <c r="I118" s="747"/>
      <c r="J118" s="747"/>
      <c r="K118" s="736">
        <f>ROUND($H$118*K36,2)</f>
        <v>0</v>
      </c>
      <c r="L118" s="736"/>
      <c r="M118" s="736"/>
      <c r="N118" s="736"/>
      <c r="O118" s="352"/>
    </row>
    <row r="119" spans="1:15" s="240" customFormat="1" ht="20" customHeight="1" x14ac:dyDescent="0.35">
      <c r="A119" s="730" t="s">
        <v>100</v>
      </c>
      <c r="B119" s="730"/>
      <c r="C119" s="730"/>
      <c r="D119" s="730"/>
      <c r="E119" s="730"/>
      <c r="F119" s="730"/>
      <c r="G119" s="730"/>
      <c r="H119" s="730"/>
      <c r="I119" s="730"/>
      <c r="J119" s="730"/>
      <c r="K119" s="731">
        <f>ROUND(SUM(K115:N118),2)</f>
        <v>0</v>
      </c>
      <c r="L119" s="731"/>
      <c r="M119" s="731"/>
      <c r="N119" s="731"/>
      <c r="O119" s="352"/>
    </row>
    <row r="120" spans="1:15" s="240" customFormat="1" ht="4.5" customHeight="1" x14ac:dyDescent="0.35">
      <c r="A120" s="427"/>
      <c r="B120" s="399"/>
      <c r="C120" s="399"/>
      <c r="D120" s="399"/>
      <c r="E120" s="399"/>
      <c r="F120" s="399"/>
      <c r="G120" s="4"/>
      <c r="H120"/>
      <c r="I120"/>
      <c r="J120"/>
      <c r="K120" s="399"/>
      <c r="L120"/>
      <c r="M120"/>
      <c r="N120"/>
    </row>
    <row r="121" spans="1:15" s="240" customFormat="1" ht="20" customHeight="1" x14ac:dyDescent="0.35">
      <c r="A121" s="732" t="s">
        <v>101</v>
      </c>
      <c r="B121" s="732"/>
      <c r="C121" s="732"/>
      <c r="D121" s="732"/>
      <c r="E121" s="732"/>
      <c r="F121" s="732"/>
      <c r="G121" s="732"/>
      <c r="H121" s="732"/>
      <c r="I121" s="732"/>
      <c r="J121" s="732"/>
      <c r="K121" s="733"/>
      <c r="L121" s="733"/>
      <c r="M121" s="733"/>
      <c r="N121" s="733"/>
    </row>
    <row r="122" spans="1:15" s="240" customFormat="1" ht="20" customHeight="1" x14ac:dyDescent="0.35">
      <c r="A122" s="401"/>
      <c r="B122" s="402"/>
      <c r="C122" s="402"/>
      <c r="D122" s="402"/>
      <c r="E122" s="402"/>
      <c r="F122" s="402"/>
      <c r="G122" s="73"/>
      <c r="H122" s="97"/>
      <c r="I122" s="97"/>
      <c r="J122" s="98"/>
      <c r="K122" s="734" t="s">
        <v>70</v>
      </c>
      <c r="L122" s="735"/>
      <c r="M122" s="735"/>
      <c r="N122" s="735"/>
    </row>
    <row r="123" spans="1:15" s="240" customFormat="1" ht="20" customHeight="1" x14ac:dyDescent="0.35">
      <c r="A123" s="426" t="s">
        <v>19</v>
      </c>
      <c r="B123" s="737" t="s">
        <v>102</v>
      </c>
      <c r="C123" s="737"/>
      <c r="D123" s="737"/>
      <c r="E123" s="737"/>
      <c r="F123" s="737"/>
      <c r="G123" s="737"/>
      <c r="H123" s="737"/>
      <c r="I123" s="737"/>
      <c r="J123" s="737"/>
      <c r="K123" s="736">
        <v>0</v>
      </c>
      <c r="L123" s="736"/>
      <c r="M123" s="736"/>
      <c r="N123" s="736"/>
    </row>
    <row r="124" spans="1:15" s="240" customFormat="1" ht="20" customHeight="1" x14ac:dyDescent="0.35">
      <c r="A124" s="730" t="s">
        <v>103</v>
      </c>
      <c r="B124" s="730"/>
      <c r="C124" s="730"/>
      <c r="D124" s="730"/>
      <c r="E124" s="730"/>
      <c r="F124" s="730"/>
      <c r="G124" s="730"/>
      <c r="H124" s="730"/>
      <c r="I124" s="730"/>
      <c r="J124" s="730"/>
      <c r="K124" s="738">
        <f>K123</f>
        <v>0</v>
      </c>
      <c r="L124" s="739"/>
      <c r="M124" s="739"/>
      <c r="N124" s="740"/>
    </row>
    <row r="125" spans="1:15" s="240" customFormat="1" ht="5.25" customHeight="1" x14ac:dyDescent="0.35">
      <c r="A125" s="428"/>
      <c r="B125" s="36"/>
      <c r="C125" s="36"/>
      <c r="D125" s="36"/>
      <c r="E125" s="36"/>
      <c r="F125" s="36"/>
      <c r="G125" s="4"/>
      <c r="H125"/>
      <c r="I125"/>
      <c r="J125"/>
      <c r="K125" s="36"/>
      <c r="L125"/>
      <c r="M125"/>
      <c r="N125"/>
    </row>
    <row r="126" spans="1:15" s="240" customFormat="1" ht="24" customHeight="1" x14ac:dyDescent="0.35">
      <c r="A126" s="741" t="s">
        <v>104</v>
      </c>
      <c r="B126" s="741"/>
      <c r="C126" s="741"/>
      <c r="D126" s="741"/>
      <c r="E126" s="741"/>
      <c r="F126" s="741"/>
      <c r="G126" s="741"/>
      <c r="H126" s="741"/>
      <c r="I126" s="741"/>
      <c r="J126" s="741"/>
      <c r="K126" s="742">
        <f>SUM(K124,K119)</f>
        <v>0</v>
      </c>
      <c r="L126" s="742"/>
      <c r="M126" s="742"/>
      <c r="N126" s="742"/>
      <c r="O126" s="352"/>
    </row>
    <row r="127" spans="1:15" s="240" customFormat="1" ht="6.75" customHeight="1" x14ac:dyDescent="0.35">
      <c r="A127" s="428"/>
      <c r="B127" s="36"/>
      <c r="C127" s="36"/>
      <c r="D127" s="36"/>
      <c r="E127" s="36"/>
      <c r="F127" s="36"/>
      <c r="G127" s="36"/>
      <c r="H127"/>
      <c r="I127"/>
      <c r="J127"/>
      <c r="K127"/>
      <c r="L127"/>
      <c r="M127"/>
      <c r="N127"/>
    </row>
    <row r="128" spans="1:15" s="240" customFormat="1" ht="24" customHeight="1" x14ac:dyDescent="0.35">
      <c r="A128" s="735" t="s">
        <v>105</v>
      </c>
      <c r="B128" s="735"/>
      <c r="C128" s="735"/>
      <c r="D128" s="735"/>
      <c r="E128" s="735"/>
      <c r="F128" s="735"/>
      <c r="G128" s="735"/>
      <c r="H128" s="735"/>
      <c r="I128" s="735"/>
      <c r="J128" s="735"/>
      <c r="K128" s="735"/>
      <c r="L128" s="735"/>
      <c r="M128" s="735"/>
      <c r="N128" s="735"/>
    </row>
    <row r="129" spans="1:15" ht="25" customHeight="1" x14ac:dyDescent="0.35">
      <c r="A129" s="798"/>
      <c r="B129" s="798"/>
      <c r="C129" s="798"/>
      <c r="D129" s="798"/>
      <c r="E129" s="798"/>
      <c r="F129" s="798"/>
      <c r="G129" s="798"/>
      <c r="H129" s="798"/>
      <c r="I129" s="798"/>
      <c r="J129" s="798"/>
      <c r="K129" s="803" t="s">
        <v>262</v>
      </c>
      <c r="L129" s="804"/>
      <c r="M129" s="804"/>
      <c r="N129" s="804"/>
    </row>
    <row r="130" spans="1:15" ht="19.5" customHeight="1" x14ac:dyDescent="0.35">
      <c r="A130" s="798"/>
      <c r="B130" s="798"/>
      <c r="C130" s="798"/>
      <c r="D130" s="798"/>
      <c r="E130" s="798"/>
      <c r="F130" s="798"/>
      <c r="G130" s="798"/>
      <c r="H130" s="798"/>
      <c r="I130" s="798"/>
      <c r="J130" s="798"/>
      <c r="K130" s="734" t="s">
        <v>70</v>
      </c>
      <c r="L130" s="735"/>
      <c r="M130" s="735"/>
      <c r="N130" s="735"/>
    </row>
    <row r="131" spans="1:15" s="240" customFormat="1" ht="20.5" customHeight="1" x14ac:dyDescent="0.35">
      <c r="A131" s="409" t="s">
        <v>19</v>
      </c>
      <c r="B131" s="406" t="s">
        <v>106</v>
      </c>
      <c r="C131" s="73"/>
      <c r="D131" s="407"/>
      <c r="E131" s="407"/>
      <c r="F131" s="407"/>
      <c r="G131" s="73"/>
      <c r="H131" s="97"/>
      <c r="I131" s="97"/>
      <c r="J131" s="98"/>
      <c r="K131" s="615">
        <f>Uniformes!R36</f>
        <v>0</v>
      </c>
      <c r="L131" s="615"/>
      <c r="M131" s="615"/>
      <c r="N131" s="615"/>
    </row>
    <row r="132" spans="1:15" s="240" customFormat="1" ht="24" customHeight="1" x14ac:dyDescent="0.35">
      <c r="A132" s="735" t="s">
        <v>107</v>
      </c>
      <c r="B132" s="735"/>
      <c r="C132" s="735"/>
      <c r="D132" s="735"/>
      <c r="E132" s="735"/>
      <c r="F132" s="735"/>
      <c r="G132" s="735"/>
      <c r="H132" s="735"/>
      <c r="I132" s="735"/>
      <c r="J132" s="735"/>
      <c r="K132" s="762">
        <f>K131</f>
        <v>0</v>
      </c>
      <c r="L132" s="762"/>
      <c r="M132" s="762"/>
      <c r="N132" s="762"/>
      <c r="O132" s="352"/>
    </row>
    <row r="133" spans="1:15" s="240" customFormat="1" ht="6.75" customHeight="1" x14ac:dyDescent="0.35">
      <c r="A133" s="428"/>
      <c r="B133" s="36"/>
      <c r="C133" s="36"/>
      <c r="D133" s="36"/>
      <c r="E133" s="36"/>
      <c r="F133" s="36"/>
      <c r="G133" s="36"/>
      <c r="H133"/>
      <c r="I133"/>
      <c r="J133"/>
      <c r="K133"/>
      <c r="L133"/>
      <c r="M133"/>
      <c r="N133"/>
    </row>
    <row r="134" spans="1:15" s="240" customFormat="1" ht="23.5" customHeight="1" x14ac:dyDescent="0.35">
      <c r="A134" s="820" t="s">
        <v>108</v>
      </c>
      <c r="B134" s="820"/>
      <c r="C134" s="820"/>
      <c r="D134" s="820"/>
      <c r="E134" s="820"/>
      <c r="F134" s="820"/>
      <c r="G134" s="820"/>
      <c r="H134" s="820"/>
      <c r="I134" s="820"/>
      <c r="J134" s="820"/>
      <c r="K134" s="735"/>
      <c r="L134" s="735"/>
      <c r="M134" s="735"/>
      <c r="N134" s="735"/>
      <c r="O134" s="352"/>
    </row>
    <row r="135" spans="1:15" s="240" customFormat="1" ht="25" customHeight="1" x14ac:dyDescent="0.35">
      <c r="A135" s="429"/>
      <c r="B135" s="430"/>
      <c r="C135" s="430"/>
      <c r="D135" s="430"/>
      <c r="E135" s="430"/>
      <c r="F135" s="430"/>
      <c r="G135" s="413"/>
      <c r="H135" s="431"/>
      <c r="I135" s="431"/>
      <c r="J135" s="432"/>
      <c r="K135" s="803" t="s">
        <v>262</v>
      </c>
      <c r="L135" s="804"/>
      <c r="M135" s="804"/>
      <c r="N135" s="804"/>
    </row>
    <row r="136" spans="1:15" s="240" customFormat="1" ht="20" customHeight="1" x14ac:dyDescent="0.35">
      <c r="A136" s="818"/>
      <c r="B136" s="819"/>
      <c r="C136" s="819"/>
      <c r="D136" s="819"/>
      <c r="E136" s="819"/>
      <c r="F136" s="819"/>
      <c r="G136" s="4"/>
      <c r="H136" s="706" t="s">
        <v>43</v>
      </c>
      <c r="I136" s="706"/>
      <c r="J136" s="706"/>
      <c r="K136" s="734" t="s">
        <v>70</v>
      </c>
      <c r="L136" s="735"/>
      <c r="M136" s="735"/>
      <c r="N136" s="735"/>
      <c r="O136" s="352"/>
    </row>
    <row r="137" spans="1:15" s="240" customFormat="1" ht="20" customHeight="1" x14ac:dyDescent="0.35">
      <c r="A137" s="405" t="s">
        <v>19</v>
      </c>
      <c r="B137" s="406" t="s">
        <v>144</v>
      </c>
      <c r="C137" s="73"/>
      <c r="D137" s="74"/>
      <c r="E137" s="704" t="s">
        <v>305</v>
      </c>
      <c r="F137" s="705"/>
      <c r="G137" s="254">
        <f>ROUND(K36+K74+K85+K126+K132,2)</f>
        <v>1088.55</v>
      </c>
      <c r="H137" s="703">
        <f>'Benefícios e Tributos'!K71</f>
        <v>0</v>
      </c>
      <c r="I137" s="541"/>
      <c r="J137" s="541"/>
      <c r="K137" s="713">
        <f>ROUND(G137*H137,2)</f>
        <v>0</v>
      </c>
      <c r="L137" s="533"/>
      <c r="M137" s="533"/>
      <c r="N137" s="533"/>
    </row>
    <row r="138" spans="1:15" s="240" customFormat="1" ht="20" customHeight="1" x14ac:dyDescent="0.35">
      <c r="A138" s="433" t="s">
        <v>21</v>
      </c>
      <c r="B138" s="406" t="s">
        <v>40</v>
      </c>
      <c r="C138" s="407"/>
      <c r="D138" s="407"/>
      <c r="E138" s="704" t="s">
        <v>306</v>
      </c>
      <c r="F138" s="705"/>
      <c r="G138" s="254">
        <f>ROUND(K36+K74+K85+K126+K132+K137,2)</f>
        <v>1088.55</v>
      </c>
      <c r="H138" s="703">
        <f>'Benefícios e Tributos'!K72</f>
        <v>0</v>
      </c>
      <c r="I138" s="541"/>
      <c r="J138" s="541"/>
      <c r="K138" s="713">
        <f>ROUND(G138*H138,2)</f>
        <v>0</v>
      </c>
      <c r="L138" s="533"/>
      <c r="M138" s="533"/>
      <c r="N138" s="533"/>
      <c r="O138" s="352"/>
    </row>
    <row r="139" spans="1:15" s="240" customFormat="1" ht="34" customHeight="1" x14ac:dyDescent="0.35">
      <c r="A139" s="729" t="s">
        <v>23</v>
      </c>
      <c r="B139" s="722" t="s">
        <v>109</v>
      </c>
      <c r="C139" s="722"/>
      <c r="D139" s="435" t="s">
        <v>304</v>
      </c>
      <c r="E139" s="707" t="s">
        <v>110</v>
      </c>
      <c r="F139" s="708"/>
      <c r="G139" s="405" t="s">
        <v>41</v>
      </c>
      <c r="H139" s="703">
        <f>'Benefícios e Tributos'!K74</f>
        <v>1.6500000000000001E-2</v>
      </c>
      <c r="I139" s="541"/>
      <c r="J139" s="541"/>
      <c r="K139" s="713">
        <f>ROUND((D140/(1-'Benefícios e Tributos'!K80))*H139,2)</f>
        <v>20.95</v>
      </c>
      <c r="L139" s="533"/>
      <c r="M139" s="533"/>
      <c r="N139" s="533"/>
    </row>
    <row r="140" spans="1:15" s="240" customFormat="1" ht="20" customHeight="1" x14ac:dyDescent="0.35">
      <c r="A140" s="725"/>
      <c r="B140" s="723"/>
      <c r="C140" s="723"/>
      <c r="D140" s="724">
        <f>ROUND(K36+K74+K85+K126+K132+K137+K138,2)</f>
        <v>1088.55</v>
      </c>
      <c r="E140" s="709"/>
      <c r="F140" s="710"/>
      <c r="G140" s="409" t="s">
        <v>42</v>
      </c>
      <c r="H140" s="703">
        <f>'Benefícios e Tributos'!K75</f>
        <v>7.5999999999999998E-2</v>
      </c>
      <c r="I140" s="541"/>
      <c r="J140" s="541"/>
      <c r="K140" s="713">
        <f>ROUND((D140/(1-'Benefícios e Tributos'!K80))*H140,2)</f>
        <v>96.48</v>
      </c>
      <c r="L140" s="533"/>
      <c r="M140" s="533"/>
      <c r="N140" s="533"/>
    </row>
    <row r="141" spans="1:15" s="240" customFormat="1" ht="20" customHeight="1" x14ac:dyDescent="0.35">
      <c r="A141" s="725"/>
      <c r="B141" s="723"/>
      <c r="C141" s="723"/>
      <c r="D141" s="725"/>
      <c r="E141" s="711"/>
      <c r="F141" s="712"/>
      <c r="G141" s="409" t="s">
        <v>111</v>
      </c>
      <c r="H141" s="703">
        <f>'Benefícios e Tributos'!K76</f>
        <v>0</v>
      </c>
      <c r="I141" s="703"/>
      <c r="J141" s="703"/>
      <c r="K141" s="713">
        <f>ROUND((D140/(1-'Benefícios e Tributos'!K80))*H141,2)</f>
        <v>0</v>
      </c>
      <c r="L141" s="533"/>
      <c r="M141" s="533"/>
      <c r="N141" s="533"/>
    </row>
    <row r="142" spans="1:15" s="240" customFormat="1" ht="20" customHeight="1" x14ac:dyDescent="0.35">
      <c r="A142" s="725"/>
      <c r="B142" s="723"/>
      <c r="C142" s="723"/>
      <c r="D142" s="725"/>
      <c r="E142" s="726" t="s">
        <v>112</v>
      </c>
      <c r="F142" s="727"/>
      <c r="G142" s="434" t="s">
        <v>113</v>
      </c>
      <c r="H142" s="703">
        <f>'Benefícios e Tributos'!K79</f>
        <v>0.05</v>
      </c>
      <c r="I142" s="541"/>
      <c r="J142" s="541"/>
      <c r="K142" s="713">
        <f>ROUND((D140/(1-'Benefícios e Tributos'!K80))*H142,2)</f>
        <v>63.47</v>
      </c>
      <c r="L142" s="533"/>
      <c r="M142" s="533"/>
      <c r="N142" s="533"/>
    </row>
    <row r="143" spans="1:15" s="240" customFormat="1" ht="20" customHeight="1" x14ac:dyDescent="0.35">
      <c r="A143" s="725"/>
      <c r="B143" s="723"/>
      <c r="C143" s="723"/>
      <c r="D143" s="722"/>
      <c r="E143" s="723" t="s">
        <v>111</v>
      </c>
      <c r="F143" s="723"/>
      <c r="G143" s="723"/>
      <c r="H143" s="609">
        <f>'Benefícios e Tributos'!K77</f>
        <v>0</v>
      </c>
      <c r="I143" s="610"/>
      <c r="J143" s="728"/>
      <c r="K143" s="533">
        <f>ROUND((D140/(1-'Benefícios e Tributos'!K80))*H143,2)</f>
        <v>0</v>
      </c>
      <c r="L143" s="533"/>
      <c r="M143" s="533"/>
      <c r="N143" s="533"/>
    </row>
    <row r="144" spans="1:15" s="240" customFormat="1" ht="20" customHeight="1" x14ac:dyDescent="0.35">
      <c r="A144" s="722"/>
      <c r="B144" s="716" t="s">
        <v>147</v>
      </c>
      <c r="C144" s="717"/>
      <c r="D144" s="717"/>
      <c r="E144" s="717"/>
      <c r="F144" s="717"/>
      <c r="G144" s="717"/>
      <c r="H144" s="717"/>
      <c r="I144" s="717"/>
      <c r="J144" s="718"/>
      <c r="K144" s="714">
        <f>SUM(K139,K140,K141,K142,K143)</f>
        <v>180.9</v>
      </c>
      <c r="L144" s="714"/>
      <c r="M144" s="714"/>
      <c r="N144" s="714"/>
    </row>
    <row r="145" spans="1:15" s="240" customFormat="1" ht="24" customHeight="1" x14ac:dyDescent="0.35">
      <c r="A145" s="719" t="s">
        <v>114</v>
      </c>
      <c r="B145" s="720"/>
      <c r="C145" s="720"/>
      <c r="D145" s="720"/>
      <c r="E145" s="720"/>
      <c r="F145" s="720"/>
      <c r="G145" s="720"/>
      <c r="H145" s="720"/>
      <c r="I145" s="720"/>
      <c r="J145" s="721"/>
      <c r="K145" s="715">
        <f>ROUND(SUM(K144,K138,K137),2)</f>
        <v>180.9</v>
      </c>
      <c r="L145" s="715"/>
      <c r="M145" s="715"/>
      <c r="N145" s="715"/>
      <c r="O145" s="352"/>
    </row>
    <row r="146" spans="1:15" s="240" customFormat="1" ht="14" customHeight="1" x14ac:dyDescent="0.35">
      <c r="A146" s="823"/>
      <c r="B146" s="823"/>
      <c r="C146" s="823"/>
      <c r="D146" s="823"/>
      <c r="E146" s="823"/>
      <c r="F146" s="823"/>
      <c r="G146" s="823"/>
      <c r="H146" s="823"/>
      <c r="I146" s="823"/>
      <c r="J146" s="823"/>
      <c r="K146" s="823"/>
      <c r="L146" s="823"/>
      <c r="M146" s="823"/>
      <c r="N146" s="823"/>
    </row>
    <row r="147" spans="1:15" s="240" customFormat="1" ht="27.5" customHeight="1" x14ac:dyDescent="0.35">
      <c r="A147" s="824" t="s">
        <v>115</v>
      </c>
      <c r="B147" s="825"/>
      <c r="C147" s="825"/>
      <c r="D147" s="825"/>
      <c r="E147" s="825"/>
      <c r="F147" s="825"/>
      <c r="G147" s="825"/>
      <c r="H147" s="825"/>
      <c r="I147" s="825"/>
      <c r="J147" s="825"/>
      <c r="K147" s="825"/>
      <c r="L147" s="825"/>
      <c r="M147" s="825"/>
      <c r="N147" s="825"/>
    </row>
    <row r="148" spans="1:15" s="240" customFormat="1" ht="25" customHeight="1" x14ac:dyDescent="0.35">
      <c r="A148" s="436"/>
      <c r="B148" s="437"/>
      <c r="C148" s="437"/>
      <c r="D148" s="437"/>
      <c r="E148" s="437"/>
      <c r="F148" s="437"/>
      <c r="G148" s="73"/>
      <c r="H148" s="97"/>
      <c r="I148" s="97"/>
      <c r="J148" s="98"/>
      <c r="K148" s="690" t="s">
        <v>262</v>
      </c>
      <c r="L148" s="690"/>
      <c r="M148" s="690"/>
      <c r="N148" s="690"/>
    </row>
    <row r="149" spans="1:15" s="240" customFormat="1" ht="20" customHeight="1" x14ac:dyDescent="0.35">
      <c r="A149" s="405" t="s">
        <v>19</v>
      </c>
      <c r="B149" s="406" t="s">
        <v>116</v>
      </c>
      <c r="C149" s="407"/>
      <c r="D149" s="407"/>
      <c r="E149" s="407"/>
      <c r="F149" s="407"/>
      <c r="G149" s="73"/>
      <c r="H149" s="97"/>
      <c r="I149" s="97"/>
      <c r="J149" s="98"/>
      <c r="K149" s="695">
        <f>K36</f>
        <v>0</v>
      </c>
      <c r="L149" s="695"/>
      <c r="M149" s="695"/>
      <c r="N149" s="695"/>
    </row>
    <row r="150" spans="1:15" s="240" customFormat="1" ht="20" customHeight="1" x14ac:dyDescent="0.35">
      <c r="A150" s="409" t="s">
        <v>21</v>
      </c>
      <c r="B150" s="406" t="s">
        <v>117</v>
      </c>
      <c r="C150" s="407"/>
      <c r="D150" s="407"/>
      <c r="E150" s="407"/>
      <c r="F150" s="407"/>
      <c r="G150" s="73"/>
      <c r="H150" s="97"/>
      <c r="I150" s="97"/>
      <c r="J150" s="98"/>
      <c r="K150" s="695">
        <f>K74</f>
        <v>1088.55</v>
      </c>
      <c r="L150" s="695"/>
      <c r="M150" s="695"/>
      <c r="N150" s="695"/>
    </row>
    <row r="151" spans="1:15" s="240" customFormat="1" ht="20" customHeight="1" x14ac:dyDescent="0.35">
      <c r="A151" s="409" t="s">
        <v>23</v>
      </c>
      <c r="B151" s="406" t="s">
        <v>118</v>
      </c>
      <c r="C151" s="407"/>
      <c r="D151" s="407"/>
      <c r="E151" s="407"/>
      <c r="F151" s="407"/>
      <c r="G151" s="73"/>
      <c r="H151" s="97"/>
      <c r="I151" s="97"/>
      <c r="J151" s="98"/>
      <c r="K151" s="695">
        <f>K85</f>
        <v>0</v>
      </c>
      <c r="L151" s="695"/>
      <c r="M151" s="695"/>
      <c r="N151" s="695"/>
    </row>
    <row r="152" spans="1:15" s="240" customFormat="1" ht="20" customHeight="1" x14ac:dyDescent="0.35">
      <c r="A152" s="409" t="s">
        <v>25</v>
      </c>
      <c r="B152" s="406" t="s">
        <v>119</v>
      </c>
      <c r="C152" s="407"/>
      <c r="D152" s="407"/>
      <c r="E152" s="407"/>
      <c r="F152" s="407"/>
      <c r="G152" s="73"/>
      <c r="H152" s="97"/>
      <c r="I152" s="97"/>
      <c r="J152" s="98"/>
      <c r="K152" s="826">
        <f>K126</f>
        <v>0</v>
      </c>
      <c r="L152" s="826"/>
      <c r="M152" s="826"/>
      <c r="N152" s="826"/>
    </row>
    <row r="153" spans="1:15" s="240" customFormat="1" ht="20" customHeight="1" x14ac:dyDescent="0.35">
      <c r="A153" s="409" t="s">
        <v>27</v>
      </c>
      <c r="B153" s="406" t="s">
        <v>120</v>
      </c>
      <c r="C153" s="407"/>
      <c r="D153" s="407"/>
      <c r="E153" s="407"/>
      <c r="F153" s="407"/>
      <c r="G153" s="73"/>
      <c r="H153" s="97"/>
      <c r="I153" s="97"/>
      <c r="J153" s="98"/>
      <c r="K153" s="695">
        <f>K132</f>
        <v>0</v>
      </c>
      <c r="L153" s="695"/>
      <c r="M153" s="695"/>
      <c r="N153" s="695"/>
    </row>
    <row r="154" spans="1:15" s="240" customFormat="1" ht="20" customHeight="1" x14ac:dyDescent="0.35">
      <c r="A154" s="409" t="s">
        <v>29</v>
      </c>
      <c r="B154" s="406" t="s">
        <v>121</v>
      </c>
      <c r="C154" s="407"/>
      <c r="D154" s="407"/>
      <c r="E154" s="407"/>
      <c r="F154" s="407"/>
      <c r="G154" s="73"/>
      <c r="H154" s="73"/>
      <c r="I154" s="97"/>
      <c r="J154" s="98"/>
      <c r="K154" s="695">
        <f>K145</f>
        <v>180.9</v>
      </c>
      <c r="L154" s="695"/>
      <c r="M154" s="695"/>
      <c r="N154" s="695"/>
    </row>
    <row r="155" spans="1:15" s="240" customFormat="1" ht="27.5" customHeight="1" x14ac:dyDescent="0.35">
      <c r="A155" s="682" t="s">
        <v>122</v>
      </c>
      <c r="B155" s="683"/>
      <c r="C155" s="683"/>
      <c r="D155" s="683"/>
      <c r="E155" s="683"/>
      <c r="F155" s="683"/>
      <c r="G155" s="683"/>
      <c r="H155" s="683"/>
      <c r="I155" s="683"/>
      <c r="J155" s="684"/>
      <c r="K155" s="680">
        <f>SUM(K149:N154)</f>
        <v>1269.45</v>
      </c>
      <c r="L155" s="681"/>
      <c r="M155" s="681"/>
      <c r="N155" s="681"/>
      <c r="O155" s="352"/>
    </row>
    <row r="156" spans="1:15" s="240" customFormat="1" ht="15" customHeight="1" x14ac:dyDescent="0.35">
      <c r="A156" s="702"/>
      <c r="B156" s="702"/>
      <c r="C156" s="702"/>
      <c r="D156" s="702"/>
      <c r="E156" s="702"/>
      <c r="F156" s="702"/>
      <c r="G156" s="702"/>
      <c r="H156"/>
      <c r="I156"/>
      <c r="J156"/>
      <c r="K156"/>
      <c r="L156"/>
      <c r="M156"/>
      <c r="N156"/>
    </row>
    <row r="157" spans="1:15" s="240" customFormat="1" ht="39.5" customHeight="1" x14ac:dyDescent="0.35">
      <c r="A157" s="685" t="s">
        <v>123</v>
      </c>
      <c r="B157" s="686"/>
      <c r="C157" s="686"/>
      <c r="D157" s="686"/>
      <c r="E157" s="686"/>
      <c r="F157" s="686"/>
      <c r="G157" s="686"/>
      <c r="H157" s="686"/>
      <c r="I157" s="686"/>
      <c r="J157" s="686"/>
      <c r="K157" s="686"/>
      <c r="L157" s="686"/>
      <c r="M157" s="686"/>
      <c r="N157" s="686"/>
    </row>
    <row r="158" spans="1:15" s="240" customFormat="1" ht="38.25" customHeight="1" x14ac:dyDescent="0.35">
      <c r="A158" s="687">
        <f>A8</f>
        <v>0</v>
      </c>
      <c r="B158" s="688"/>
      <c r="C158" s="688"/>
      <c r="D158" s="688"/>
      <c r="E158" s="688"/>
      <c r="F158" s="688"/>
      <c r="G158" s="688"/>
      <c r="H158" s="688"/>
      <c r="I158" s="688"/>
      <c r="J158" s="688"/>
      <c r="K158" s="688"/>
      <c r="L158" s="688"/>
      <c r="M158" s="688"/>
      <c r="N158" s="689"/>
    </row>
    <row r="159" spans="1:15" s="240" customFormat="1" ht="27.5" customHeight="1" x14ac:dyDescent="0.35">
      <c r="A159" s="699"/>
      <c r="B159" s="700"/>
      <c r="C159" s="700"/>
      <c r="D159" s="700"/>
      <c r="E159" s="700"/>
      <c r="F159" s="700"/>
      <c r="G159" s="700"/>
      <c r="H159" s="700"/>
      <c r="I159" s="700"/>
      <c r="J159" s="701"/>
      <c r="K159" s="690" t="s">
        <v>262</v>
      </c>
      <c r="L159" s="690"/>
      <c r="M159" s="690"/>
      <c r="N159" s="690"/>
    </row>
    <row r="160" spans="1:15" s="240" customFormat="1" ht="21" customHeight="1" x14ac:dyDescent="0.35">
      <c r="A160" s="438" t="s">
        <v>124</v>
      </c>
      <c r="B160" s="439"/>
      <c r="C160" s="439"/>
      <c r="D160" s="439"/>
      <c r="E160" s="439"/>
      <c r="F160" s="439"/>
      <c r="G160" s="413"/>
      <c r="H160" s="431"/>
      <c r="I160" s="431"/>
      <c r="J160" s="432"/>
      <c r="K160" s="695">
        <f>K155</f>
        <v>1269.45</v>
      </c>
      <c r="L160" s="695"/>
      <c r="M160" s="695"/>
      <c r="N160" s="695"/>
    </row>
    <row r="161" spans="1:15" s="240" customFormat="1" ht="21" customHeight="1" x14ac:dyDescent="0.35">
      <c r="A161" s="438" t="s">
        <v>125</v>
      </c>
      <c r="B161" s="439"/>
      <c r="C161" s="439"/>
      <c r="D161" s="439"/>
      <c r="E161" s="439"/>
      <c r="F161" s="439"/>
      <c r="G161" s="413"/>
      <c r="H161" s="431"/>
      <c r="I161" s="431"/>
      <c r="J161" s="432"/>
      <c r="K161" s="696">
        <v>1</v>
      </c>
      <c r="L161" s="696"/>
      <c r="M161" s="696"/>
      <c r="N161" s="696"/>
    </row>
    <row r="162" spans="1:15" s="240" customFormat="1" ht="21" customHeight="1" x14ac:dyDescent="0.35">
      <c r="A162" s="438" t="s">
        <v>148</v>
      </c>
      <c r="B162" s="439"/>
      <c r="C162" s="439"/>
      <c r="D162" s="439"/>
      <c r="E162" s="439"/>
      <c r="F162" s="439"/>
      <c r="G162" s="413"/>
      <c r="H162" s="431"/>
      <c r="I162" s="431"/>
      <c r="J162" s="432"/>
      <c r="K162" s="695">
        <f>K161*K160</f>
        <v>1269.45</v>
      </c>
      <c r="L162" s="695"/>
      <c r="M162" s="695"/>
      <c r="N162" s="695"/>
    </row>
    <row r="163" spans="1:15" s="240" customFormat="1" ht="21" customHeight="1" x14ac:dyDescent="0.35">
      <c r="A163" s="440" t="s">
        <v>126</v>
      </c>
      <c r="B163" s="441"/>
      <c r="C163" s="441"/>
      <c r="D163" s="441"/>
      <c r="E163" s="441"/>
      <c r="F163" s="441"/>
      <c r="G163" s="73"/>
      <c r="H163" s="97"/>
      <c r="I163" s="97"/>
      <c r="J163" s="98"/>
      <c r="K163" s="697">
        <f>K26</f>
        <v>4</v>
      </c>
      <c r="L163" s="698"/>
      <c r="M163" s="698"/>
      <c r="N163" s="698"/>
    </row>
    <row r="164" spans="1:15" s="240" customFormat="1" ht="30" customHeight="1" x14ac:dyDescent="0.35">
      <c r="A164" s="846" t="s">
        <v>127</v>
      </c>
      <c r="B164" s="847"/>
      <c r="C164" s="847"/>
      <c r="D164" s="847"/>
      <c r="E164" s="847"/>
      <c r="F164" s="847"/>
      <c r="G164" s="847"/>
      <c r="H164" s="847"/>
      <c r="I164" s="847"/>
      <c r="J164" s="848"/>
      <c r="K164" s="849">
        <f>ROUND(K163*K162,2)</f>
        <v>5077.8</v>
      </c>
      <c r="L164" s="850"/>
      <c r="M164" s="850"/>
      <c r="N164" s="851"/>
    </row>
    <row r="165" spans="1:15" s="240" customFormat="1" ht="6" customHeight="1" x14ac:dyDescent="0.35">
      <c r="A165" s="436"/>
      <c r="B165" s="437"/>
      <c r="C165" s="437"/>
      <c r="D165" s="437"/>
      <c r="E165" s="437"/>
      <c r="F165" s="437"/>
      <c r="G165" s="437"/>
      <c r="H165" s="97"/>
      <c r="I165" s="97"/>
      <c r="J165" s="97"/>
      <c r="K165" s="97"/>
      <c r="L165" s="97"/>
      <c r="M165" s="97"/>
      <c r="N165" s="98"/>
    </row>
    <row r="166" spans="1:15" s="240" customFormat="1" ht="30" customHeight="1" x14ac:dyDescent="0.35">
      <c r="A166" s="852" t="s">
        <v>307</v>
      </c>
      <c r="B166" s="853"/>
      <c r="C166" s="853"/>
      <c r="D166" s="853"/>
      <c r="E166" s="853"/>
      <c r="F166" s="853"/>
      <c r="G166" s="853"/>
      <c r="H166" s="853"/>
      <c r="I166" s="853"/>
      <c r="J166" s="854"/>
      <c r="K166" s="676">
        <f>ROUND(K164*D14,2)</f>
        <v>304668</v>
      </c>
      <c r="L166" s="677"/>
      <c r="M166" s="677"/>
      <c r="N166" s="678"/>
      <c r="O166" s="352"/>
    </row>
  </sheetData>
  <sheetProtection algorithmName="SHA-512" hashValue="XT6oGb2r008IiURbHn1snRczaPPFggI660WBskkGuOXBqpO7nvs8R3RpqvsYlkDUx50e0Nl3LbIYees0BTdIQA==" saltValue="cLHWUEx9x6OtEOBo9Gaj2g==" spinCount="100000" sheet="1" objects="1" scenarios="1"/>
  <mergeCells count="327">
    <mergeCell ref="K30:N30"/>
    <mergeCell ref="B31:J31"/>
    <mergeCell ref="K31:N31"/>
    <mergeCell ref="B32:G32"/>
    <mergeCell ref="H32:J32"/>
    <mergeCell ref="K32:N32"/>
    <mergeCell ref="B33:J33"/>
    <mergeCell ref="K33:N33"/>
    <mergeCell ref="A100:A101"/>
    <mergeCell ref="A92:A93"/>
    <mergeCell ref="A94:A95"/>
    <mergeCell ref="A96:A97"/>
    <mergeCell ref="A98:A99"/>
    <mergeCell ref="B94:C95"/>
    <mergeCell ref="D94:E94"/>
    <mergeCell ref="G94:H94"/>
    <mergeCell ref="B98:C99"/>
    <mergeCell ref="D98:E98"/>
    <mergeCell ref="G98:H98"/>
    <mergeCell ref="A90:A91"/>
    <mergeCell ref="B34:J34"/>
    <mergeCell ref="K34:N34"/>
    <mergeCell ref="B35:J35"/>
    <mergeCell ref="K35:N35"/>
    <mergeCell ref="K122:N122"/>
    <mergeCell ref="B123:J123"/>
    <mergeCell ref="K123:N123"/>
    <mergeCell ref="A124:J124"/>
    <mergeCell ref="K124:N124"/>
    <mergeCell ref="A126:J126"/>
    <mergeCell ref="A41:G41"/>
    <mergeCell ref="A1:N1"/>
    <mergeCell ref="A3:N3"/>
    <mergeCell ref="C5:D5"/>
    <mergeCell ref="E5:F5"/>
    <mergeCell ref="H5:I5"/>
    <mergeCell ref="K5:N5"/>
    <mergeCell ref="A7:C7"/>
    <mergeCell ref="D7:N7"/>
    <mergeCell ref="A9:N9"/>
    <mergeCell ref="A11:N11"/>
    <mergeCell ref="A13:B14"/>
    <mergeCell ref="A16:N16"/>
    <mergeCell ref="K17:N17"/>
    <mergeCell ref="K18:N18"/>
    <mergeCell ref="A28:N28"/>
    <mergeCell ref="A29:J30"/>
    <mergeCell ref="K29:N29"/>
    <mergeCell ref="A102:A103"/>
    <mergeCell ref="A106:A107"/>
    <mergeCell ref="A104:A105"/>
    <mergeCell ref="A112:A113"/>
    <mergeCell ref="B112:C113"/>
    <mergeCell ref="D112:E112"/>
    <mergeCell ref="G112:H112"/>
    <mergeCell ref="B116:J116"/>
    <mergeCell ref="A121:N121"/>
    <mergeCell ref="B102:C103"/>
    <mergeCell ref="D102:E102"/>
    <mergeCell ref="G102:H102"/>
    <mergeCell ref="I102:J102"/>
    <mergeCell ref="K102:N103"/>
    <mergeCell ref="D103:E103"/>
    <mergeCell ref="G103:H103"/>
    <mergeCell ref="I103:J103"/>
    <mergeCell ref="B104:C105"/>
    <mergeCell ref="D104:E104"/>
    <mergeCell ref="G104:H104"/>
    <mergeCell ref="I104:J104"/>
    <mergeCell ref="K104:N105"/>
    <mergeCell ref="D105:E105"/>
    <mergeCell ref="G105:H105"/>
    <mergeCell ref="K19:N19"/>
    <mergeCell ref="K20:N20"/>
    <mergeCell ref="K21:N21"/>
    <mergeCell ref="K22:N22"/>
    <mergeCell ref="K23:N23"/>
    <mergeCell ref="K24:N24"/>
    <mergeCell ref="K25:N25"/>
    <mergeCell ref="K26:N26"/>
    <mergeCell ref="A27:N27"/>
    <mergeCell ref="A36:J36"/>
    <mergeCell ref="K36:N36"/>
    <mergeCell ref="A37:N37"/>
    <mergeCell ref="A38:N38"/>
    <mergeCell ref="K39:N39"/>
    <mergeCell ref="A40:N40"/>
    <mergeCell ref="H41:J41"/>
    <mergeCell ref="K41:N41"/>
    <mergeCell ref="B42:G42"/>
    <mergeCell ref="H42:J42"/>
    <mergeCell ref="K42:N42"/>
    <mergeCell ref="B43:G43"/>
    <mergeCell ref="H43:J43"/>
    <mergeCell ref="K43:N43"/>
    <mergeCell ref="A44:G44"/>
    <mergeCell ref="H44:J44"/>
    <mergeCell ref="K44:N44"/>
    <mergeCell ref="A45:G45"/>
    <mergeCell ref="A46:N46"/>
    <mergeCell ref="H47:J47"/>
    <mergeCell ref="K47:N47"/>
    <mergeCell ref="H48:J48"/>
    <mergeCell ref="K48:N48"/>
    <mergeCell ref="H49:J49"/>
    <mergeCell ref="K49:N49"/>
    <mergeCell ref="B50:D50"/>
    <mergeCell ref="H50:J50"/>
    <mergeCell ref="K50:N50"/>
    <mergeCell ref="H51:J51"/>
    <mergeCell ref="K51:N51"/>
    <mergeCell ref="H52:J52"/>
    <mergeCell ref="K52:N52"/>
    <mergeCell ref="H53:J53"/>
    <mergeCell ref="K53:N53"/>
    <mergeCell ref="H54:J54"/>
    <mergeCell ref="K54:N54"/>
    <mergeCell ref="H55:J55"/>
    <mergeCell ref="K55:N55"/>
    <mergeCell ref="A56:G56"/>
    <mergeCell ref="H56:J56"/>
    <mergeCell ref="K56:N56"/>
    <mergeCell ref="A58:N58"/>
    <mergeCell ref="A59:J59"/>
    <mergeCell ref="K59:N59"/>
    <mergeCell ref="B60:J60"/>
    <mergeCell ref="K60:N60"/>
    <mergeCell ref="B61:J61"/>
    <mergeCell ref="K61:N61"/>
    <mergeCell ref="B62:J62"/>
    <mergeCell ref="K62:N62"/>
    <mergeCell ref="B63:J63"/>
    <mergeCell ref="K63:N63"/>
    <mergeCell ref="B64:J64"/>
    <mergeCell ref="K64:N64"/>
    <mergeCell ref="B65:J65"/>
    <mergeCell ref="K65:N65"/>
    <mergeCell ref="A67:A70"/>
    <mergeCell ref="B67:J67"/>
    <mergeCell ref="K67:N70"/>
    <mergeCell ref="B68:G68"/>
    <mergeCell ref="H68:J68"/>
    <mergeCell ref="B69:G69"/>
    <mergeCell ref="H69:J69"/>
    <mergeCell ref="B70:G70"/>
    <mergeCell ref="H70:J70"/>
    <mergeCell ref="B66:J66"/>
    <mergeCell ref="K66:N66"/>
    <mergeCell ref="K71:N71"/>
    <mergeCell ref="K72:N72"/>
    <mergeCell ref="A73:J73"/>
    <mergeCell ref="K73:N73"/>
    <mergeCell ref="A74:J74"/>
    <mergeCell ref="K74:N74"/>
    <mergeCell ref="A76:N76"/>
    <mergeCell ref="A77:J78"/>
    <mergeCell ref="K77:N77"/>
    <mergeCell ref="K78:N78"/>
    <mergeCell ref="A79:A80"/>
    <mergeCell ref="B79:J79"/>
    <mergeCell ref="K79:N80"/>
    <mergeCell ref="B80:G80"/>
    <mergeCell ref="H80:J80"/>
    <mergeCell ref="B81:J81"/>
    <mergeCell ref="K81:N81"/>
    <mergeCell ref="B82:J82"/>
    <mergeCell ref="K82:N82"/>
    <mergeCell ref="B83:J83"/>
    <mergeCell ref="K83:N83"/>
    <mergeCell ref="B84:J84"/>
    <mergeCell ref="K84:N84"/>
    <mergeCell ref="A85:J85"/>
    <mergeCell ref="K85:N85"/>
    <mergeCell ref="A87:N87"/>
    <mergeCell ref="A88:J89"/>
    <mergeCell ref="K88:N88"/>
    <mergeCell ref="K89:N89"/>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I94:J94"/>
    <mergeCell ref="K94:N95"/>
    <mergeCell ref="D95:E95"/>
    <mergeCell ref="G95:H95"/>
    <mergeCell ref="I95:J95"/>
    <mergeCell ref="B96:C97"/>
    <mergeCell ref="D96:E96"/>
    <mergeCell ref="G96:H96"/>
    <mergeCell ref="I96:J96"/>
    <mergeCell ref="K96:N97"/>
    <mergeCell ref="D97:E97"/>
    <mergeCell ref="G97:H97"/>
    <mergeCell ref="I97:J97"/>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105:J105"/>
    <mergeCell ref="B106:C107"/>
    <mergeCell ref="D106:E106"/>
    <mergeCell ref="G106:H106"/>
    <mergeCell ref="I106:J106"/>
    <mergeCell ref="K106:N107"/>
    <mergeCell ref="D107:E107"/>
    <mergeCell ref="G107:H107"/>
    <mergeCell ref="I107:J107"/>
    <mergeCell ref="A108:A109"/>
    <mergeCell ref="B108:C109"/>
    <mergeCell ref="D108:E108"/>
    <mergeCell ref="G108:H108"/>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I112:J112"/>
    <mergeCell ref="K112:N113"/>
    <mergeCell ref="D113:E113"/>
    <mergeCell ref="G113:H113"/>
    <mergeCell ref="I113:J113"/>
    <mergeCell ref="B114:J114"/>
    <mergeCell ref="K114:N114"/>
    <mergeCell ref="A115:J115"/>
    <mergeCell ref="K115:N115"/>
    <mergeCell ref="K116:N116"/>
    <mergeCell ref="B117:G117"/>
    <mergeCell ref="H117:J117"/>
    <mergeCell ref="K117:N117"/>
    <mergeCell ref="B118:G118"/>
    <mergeCell ref="H118:J118"/>
    <mergeCell ref="K118:N118"/>
    <mergeCell ref="A119:J119"/>
    <mergeCell ref="K119:N119"/>
    <mergeCell ref="K126:N126"/>
    <mergeCell ref="A128:N128"/>
    <mergeCell ref="A129:J130"/>
    <mergeCell ref="K129:N129"/>
    <mergeCell ref="K130:N130"/>
    <mergeCell ref="K131:N131"/>
    <mergeCell ref="A132:J132"/>
    <mergeCell ref="K132:N132"/>
    <mergeCell ref="A134:N134"/>
    <mergeCell ref="K135:N135"/>
    <mergeCell ref="A136:F136"/>
    <mergeCell ref="H136:J136"/>
    <mergeCell ref="K136:N136"/>
    <mergeCell ref="E137:F137"/>
    <mergeCell ref="H137:J137"/>
    <mergeCell ref="K137:N137"/>
    <mergeCell ref="E138:F138"/>
    <mergeCell ref="H138:J138"/>
    <mergeCell ref="K138:N138"/>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A145:J145"/>
    <mergeCell ref="K145:N145"/>
    <mergeCell ref="A146:N146"/>
    <mergeCell ref="A147:N147"/>
    <mergeCell ref="K148:N148"/>
    <mergeCell ref="K149:N149"/>
    <mergeCell ref="K150:N150"/>
    <mergeCell ref="K151:N151"/>
    <mergeCell ref="K152:N152"/>
    <mergeCell ref="K160:N160"/>
    <mergeCell ref="K161:N161"/>
    <mergeCell ref="K162:N162"/>
    <mergeCell ref="K163:N163"/>
    <mergeCell ref="A164:J164"/>
    <mergeCell ref="K164:N164"/>
    <mergeCell ref="A166:J166"/>
    <mergeCell ref="K166:N166"/>
    <mergeCell ref="K153:N153"/>
    <mergeCell ref="K154:N154"/>
    <mergeCell ref="A155:J155"/>
    <mergeCell ref="K155:N155"/>
    <mergeCell ref="A156:G156"/>
    <mergeCell ref="A157:N157"/>
    <mergeCell ref="A158:N158"/>
    <mergeCell ref="A159:J159"/>
    <mergeCell ref="K159:N159"/>
  </mergeCells>
  <pageMargins left="0.84" right="0.25" top="0.78740157480314965" bottom="0.78740157480314965" header="0.31496062992125984" footer="0.31496062992125984"/>
  <pageSetup paperSize="9" scale="40"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Instruções</vt:lpstr>
      <vt:lpstr>Postos e CCT</vt:lpstr>
      <vt:lpstr>Proposta Resumo</vt:lpstr>
      <vt:lpstr>Benefícios e Tributos</vt:lpstr>
      <vt:lpstr>Uniformes</vt:lpstr>
      <vt:lpstr>Aux Escrit</vt:lpstr>
      <vt:lpstr>Contínuo</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Mariani Viganor da Silva Sant Ana</cp:lastModifiedBy>
  <cp:lastPrinted>2026-05-23T16:00:49Z</cp:lastPrinted>
  <dcterms:created xsi:type="dcterms:W3CDTF">2021-07-09T18:06:32Z</dcterms:created>
  <dcterms:modified xsi:type="dcterms:W3CDTF">2026-06-23T20:54:50Z</dcterms:modified>
</cp:coreProperties>
</file>